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vrln.sharepoint.com/sites/inkoop/Gedeelde documenten/Inkoop/03 Bedrijfsvoering (BV)/3.5 verzekeringen/Wagenpark 2026/12 Map Wagenparkverzekering/2 nota van inlichtingen - vragenronde/NvI 2/"/>
    </mc:Choice>
  </mc:AlternateContent>
  <xr:revisionPtr revIDLastSave="437" documentId="8_{BD328034-FD7D-4AFC-8940-3CBC9AA2A62C}" xr6:coauthVersionLast="47" xr6:coauthVersionMax="47" xr10:uidLastSave="{BA3A431C-3347-4F1F-9BAE-F9298217F28E}"/>
  <bookViews>
    <workbookView xWindow="28680" yWindow="-120" windowWidth="29040" windowHeight="15720" xr2:uid="{915CF9B0-5F7B-4046-8D4B-50091F2A479C}"/>
  </bookViews>
  <sheets>
    <sheet name="Nv 2 Prijzenblad" sheetId="2" r:id="rId1"/>
    <sheet name="ondertekening" sheetId="3" r:id="rId2"/>
  </sheets>
  <definedNames>
    <definedName name="_xlnm._FilterDatabase" localSheetId="0" hidden="1">'Nv 2 Prijzenblad'!$A$1:$M$215</definedName>
    <definedName name="_xlnm.Print_Area" localSheetId="0">'Nv 2 Prijzenblad'!$A$1:$T$223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18" i="2" l="1"/>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N215" i="2"/>
  <c r="D220" i="2"/>
  <c r="D219" i="2"/>
  <c r="D221" i="2"/>
  <c r="D222" i="2"/>
  <c r="D218" i="2"/>
  <c r="C219" i="2"/>
  <c r="C220" i="2"/>
  <c r="C221" i="2"/>
  <c r="C222" i="2"/>
  <c r="C218" i="2"/>
  <c r="T11" i="2"/>
  <c r="T12" i="2"/>
  <c r="T10"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9" i="2"/>
  <c r="P9" i="2"/>
  <c r="R215" i="2"/>
  <c r="P215" i="2" l="1"/>
  <c r="N218" i="2" s="1"/>
  <c r="T215" i="2"/>
  <c r="B220" i="2"/>
  <c r="B218" i="2"/>
  <c r="B219" i="2"/>
  <c r="B221" i="2"/>
  <c r="B222" i="2"/>
  <c r="E219" i="2" l="1"/>
  <c r="E220" i="2"/>
  <c r="E218" i="2"/>
  <c r="E222" i="2"/>
  <c r="E221" i="2"/>
  <c r="C223" i="2"/>
  <c r="D223" i="2"/>
  <c r="B223" i="2"/>
  <c r="E223" i="2" l="1"/>
</calcChain>
</file>

<file path=xl/sharedStrings.xml><?xml version="1.0" encoding="utf-8"?>
<sst xmlns="http://schemas.openxmlformats.org/spreadsheetml/2006/main" count="1803" uniqueCount="344">
  <si>
    <t>Merk Type</t>
  </si>
  <si>
    <t>Kenteken</t>
  </si>
  <si>
    <t>Gewicht</t>
  </si>
  <si>
    <t>Bouwjaar</t>
  </si>
  <si>
    <t>Soort</t>
  </si>
  <si>
    <t>WA</t>
  </si>
  <si>
    <t>Casco</t>
  </si>
  <si>
    <t>SVI</t>
  </si>
  <si>
    <t>Volkswagen Transporter Kombi 2.0 TDI L1H2 Trendl.</t>
  </si>
  <si>
    <t>03-ZVS-4</t>
  </si>
  <si>
    <t>Bestelauto</t>
  </si>
  <si>
    <t>x</t>
  </si>
  <si>
    <t>Volkswagen Transporter Kombi 2.0 TDI L2H1 4M Hi.</t>
  </si>
  <si>
    <t>1-XST-97</t>
  </si>
  <si>
    <t>1-XST-98</t>
  </si>
  <si>
    <t>1-XST-99</t>
  </si>
  <si>
    <t>Volkswagen Caddy 1.6 TDI Maxi BMT</t>
  </si>
  <si>
    <t>2-VZT-72</t>
  </si>
  <si>
    <t>0340</t>
  </si>
  <si>
    <t>2-XST-00</t>
  </si>
  <si>
    <t>2-XST-01</t>
  </si>
  <si>
    <t>Volkswagen Transporter Kombi 2.0 TDI L2H1 Highl.</t>
  </si>
  <si>
    <t>3-TKS-76</t>
  </si>
  <si>
    <t>Volkswagen Transporter Kombi 2.0 TDI L2H1 Comf.</t>
  </si>
  <si>
    <t>3-TKS-77</t>
  </si>
  <si>
    <t>3-TKS-78</t>
  </si>
  <si>
    <t>3-TKS-79</t>
  </si>
  <si>
    <t>3-TKS-80</t>
  </si>
  <si>
    <t>3-TKS-81</t>
  </si>
  <si>
    <t>3-XHJ-67</t>
  </si>
  <si>
    <t>3-ZPB-79</t>
  </si>
  <si>
    <t>3-ZPB-80</t>
  </si>
  <si>
    <t>Volkswagen Transporter 2.0 TDI L1H1 Tr. DC</t>
  </si>
  <si>
    <t>4-VRZ-08</t>
  </si>
  <si>
    <t>Volkswagen Transporter 2.0 TDI L2H1 Com. DC</t>
  </si>
  <si>
    <t>4-VTV-34</t>
  </si>
  <si>
    <t>55-TLT-5</t>
  </si>
  <si>
    <t>56-TLT-5</t>
  </si>
  <si>
    <t>60-ZVJ-1</t>
  </si>
  <si>
    <t>6-KJX-10</t>
  </si>
  <si>
    <t>6-KJX-13</t>
  </si>
  <si>
    <t>7-ZNT-68</t>
  </si>
  <si>
    <t>7-ZNT-69</t>
  </si>
  <si>
    <t>7-ZNT-71</t>
  </si>
  <si>
    <t>8-KPG-77</t>
  </si>
  <si>
    <t>9-ZDZ-69</t>
  </si>
  <si>
    <t>9-ZDZ-70</t>
  </si>
  <si>
    <t>Mercedes Benz Vito  </t>
  </si>
  <si>
    <t>HTG-14-X</t>
  </si>
  <si>
    <t>HTG-15-X</t>
  </si>
  <si>
    <t>Mercedes-Benz Sprinter Tourer 316 CDI L2 366 HD</t>
  </si>
  <si>
    <t>J-397-SK</t>
  </si>
  <si>
    <t>J-398-SK</t>
  </si>
  <si>
    <t>J-402-SK</t>
  </si>
  <si>
    <t>J-977-VX</t>
  </si>
  <si>
    <t>Volkswagen bedrijfswagen caddy kombi Style 1.5 ehybrid 85 kw(115 PK)</t>
  </si>
  <si>
    <t>JZR-04-S</t>
  </si>
  <si>
    <t>JZR-69-R</t>
  </si>
  <si>
    <t>JZR-71-R</t>
  </si>
  <si>
    <t>KDD-85-J</t>
  </si>
  <si>
    <t>KR-983-F</t>
  </si>
  <si>
    <t>Mercedes-Benz Vito Tourer 114 BT Pro Lang 4x4</t>
  </si>
  <si>
    <t>PH-941-K</t>
  </si>
  <si>
    <t xml:space="preserve">Humbaur HK 132513-15P </t>
  </si>
  <si>
    <t>67-WJ-VL</t>
  </si>
  <si>
    <t>Aanhanger</t>
  </si>
  <si>
    <t>69-WJ-VL</t>
  </si>
  <si>
    <t>71-WJ-VL</t>
  </si>
  <si>
    <t xml:space="preserve">Kassraema AL.... </t>
  </si>
  <si>
    <t>73-WN-KS</t>
  </si>
  <si>
    <t xml:space="preserve">Hapert AL.... </t>
  </si>
  <si>
    <t>50-WN-VK</t>
  </si>
  <si>
    <t>94-WN-VH</t>
  </si>
  <si>
    <t>95-WN-VH</t>
  </si>
  <si>
    <t>96-WN-VH</t>
  </si>
  <si>
    <t xml:space="preserve">Hapert K.... </t>
  </si>
  <si>
    <t>59-WS-ZG</t>
  </si>
  <si>
    <t>Pega 1800 .</t>
  </si>
  <si>
    <t>25-WV-SK</t>
  </si>
  <si>
    <t>Mercedes-Benz Vito 116 CDI Extra L. DC</t>
  </si>
  <si>
    <t>VDF-85-V</t>
  </si>
  <si>
    <t>0016</t>
  </si>
  <si>
    <t>Mercedes Benz Sprinter 316 2.2 CDI 366 EHD</t>
  </si>
  <si>
    <t>VG-084-R</t>
  </si>
  <si>
    <t>VG-611-N</t>
  </si>
  <si>
    <t>VG-612-N</t>
  </si>
  <si>
    <t>Mercedes Benz Sprinter 516 2.2 CDI 366</t>
  </si>
  <si>
    <t>VG-614-N</t>
  </si>
  <si>
    <t>VG-622-N</t>
  </si>
  <si>
    <t>VG-631-N</t>
  </si>
  <si>
    <t>VG-632-N</t>
  </si>
  <si>
    <t>Mercedes-Benz Sprinter 316 2.2 CDI L2H2 DC</t>
  </si>
  <si>
    <t>VGK-16-D</t>
  </si>
  <si>
    <t>Mercedes-Benz Sprinter 316 2.2 CDI L3H2 DC</t>
  </si>
  <si>
    <t>VGK-17-D</t>
  </si>
  <si>
    <t>VGK-18-D</t>
  </si>
  <si>
    <t>VGK-19-D</t>
  </si>
  <si>
    <t>VGK-20-D</t>
  </si>
  <si>
    <t>Mercedes-Benz Sprinter 316 2.2 CDI L2H2</t>
  </si>
  <si>
    <t>VGL-75-Z</t>
  </si>
  <si>
    <t>0555</t>
  </si>
  <si>
    <t>VGL-76-Z</t>
  </si>
  <si>
    <t>VH-802-J</t>
  </si>
  <si>
    <t>Volkswagen Transporter 2.0 TDI L2H1 DC Hi.</t>
  </si>
  <si>
    <t>VZ-336-V</t>
  </si>
  <si>
    <t>Volkswagen Polo 1.6 TDI Comfortline</t>
  </si>
  <si>
    <t>00-SNF-8</t>
  </si>
  <si>
    <t>Personenauto</t>
  </si>
  <si>
    <t>Volkswagen Polo 1.6 TDI BlM. Trendl.</t>
  </si>
  <si>
    <t>05-ZDS-6</t>
  </si>
  <si>
    <t>Volkswagen Golf 1.6 TDI Trendline</t>
  </si>
  <si>
    <t>3-TKS-87</t>
  </si>
  <si>
    <t>Volkswagen Polo 1.4 TDI Comfortline</t>
  </si>
  <si>
    <t>3-ZPB-97</t>
  </si>
  <si>
    <t>4-ZPB-02</t>
  </si>
  <si>
    <t>Volkswagen Polo 1.2 TDI Bl.M. Comfl.</t>
  </si>
  <si>
    <t>6-KJX-31</t>
  </si>
  <si>
    <t>7-ZPX-41</t>
  </si>
  <si>
    <t>9-KJJ-30</t>
  </si>
  <si>
    <t>9-KJJ-31</t>
  </si>
  <si>
    <t>Volkswagen Up! 1.0 BMT high up!</t>
  </si>
  <si>
    <t>G-840-PN</t>
  </si>
  <si>
    <t>Volkswagen Polo 1.6 TDI Highl. BnsR</t>
  </si>
  <si>
    <t>H-510-FH</t>
  </si>
  <si>
    <t>H-511-FH</t>
  </si>
  <si>
    <t>Volkswagen Up! 1.0 beats</t>
  </si>
  <si>
    <t>J-144-RX</t>
  </si>
  <si>
    <t>J-408-SP</t>
  </si>
  <si>
    <t>Volkswagen Touran 2.0 TDI Comf.l. Bns.</t>
  </si>
  <si>
    <t>J-510-FJ</t>
  </si>
  <si>
    <t>J-535-TX</t>
  </si>
  <si>
    <t>J-536-TX</t>
  </si>
  <si>
    <t>Volkswagen Polo 1.0 TSI Comf.l. Bus.</t>
  </si>
  <si>
    <t>J-913-ZH</t>
  </si>
  <si>
    <t>0092</t>
  </si>
  <si>
    <t>J-918-ZH</t>
  </si>
  <si>
    <t>0138</t>
  </si>
  <si>
    <t>KR-332-D</t>
  </si>
  <si>
    <t>Mazda MX-30 e-SkyActiv 145 Comfort 36 kWh</t>
  </si>
  <si>
    <t>L-283-VR</t>
  </si>
  <si>
    <t>Volkswagen Polo 1.0 TSI Highl.BnsR</t>
  </si>
  <si>
    <t>L-455-JK</t>
  </si>
  <si>
    <t>Volkswagen Polo 1.0 TSI Highline</t>
  </si>
  <si>
    <t>L-456-JK</t>
  </si>
  <si>
    <t>0320</t>
  </si>
  <si>
    <t>Volkswagen Tiguan 2.0 TDI 4M. Highline</t>
  </si>
  <si>
    <t>PR-983-L</t>
  </si>
  <si>
    <t>PS-606-L</t>
  </si>
  <si>
    <t>PS-607-L</t>
  </si>
  <si>
    <t>PS-608-L</t>
  </si>
  <si>
    <t>PS-609-L</t>
  </si>
  <si>
    <t>Mercedes-Benz Citan 111 CDI Extra L.</t>
  </si>
  <si>
    <t>VHT-41-S</t>
  </si>
  <si>
    <t>PS-610-L</t>
  </si>
  <si>
    <t>PS-611-L</t>
  </si>
  <si>
    <t>Volkswagen Golf 1.6 TDI Highline</t>
  </si>
  <si>
    <t>RL-989-H</t>
  </si>
  <si>
    <t>TP-750-V</t>
  </si>
  <si>
    <t xml:space="preserve">Vespa Bromscooter </t>
  </si>
  <si>
    <t>08-FJT-2</t>
  </si>
  <si>
    <t>Bromfiets</t>
  </si>
  <si>
    <t>09-FJT-2</t>
  </si>
  <si>
    <t>26-FGP-7</t>
  </si>
  <si>
    <t>TP-752-V</t>
  </si>
  <si>
    <t>TP-756-V</t>
  </si>
  <si>
    <t>TP-758-V</t>
  </si>
  <si>
    <t>Volkswagen Polo 1.6 TDI Comf.l. Bus.</t>
  </si>
  <si>
    <t>TT-864-Z</t>
  </si>
  <si>
    <t>TT-865-Z</t>
  </si>
  <si>
    <t>TT-866-Z</t>
  </si>
  <si>
    <t>TT-908-H</t>
  </si>
  <si>
    <t>Mercedes-Benz Citan 111 CDI BlueEFF.</t>
  </si>
  <si>
    <t>V-206-TB</t>
  </si>
  <si>
    <t>V-209-TB</t>
  </si>
  <si>
    <t>Toyota HiLux 2.4 D-4D Double Cab Professional</t>
  </si>
  <si>
    <t>V-75-FNZ</t>
  </si>
  <si>
    <t>V-76-FNZ</t>
  </si>
  <si>
    <t>V-77-FNZ</t>
  </si>
  <si>
    <t xml:space="preserve">Toyota Hilux    </t>
  </si>
  <si>
    <t xml:space="preserve">V-98-LTJ </t>
  </si>
  <si>
    <t xml:space="preserve">V-99-LTJ </t>
  </si>
  <si>
    <t xml:space="preserve">volvo FM </t>
  </si>
  <si>
    <t>00-BDD-5</t>
  </si>
  <si>
    <t>Vrachtauto</t>
  </si>
  <si>
    <t xml:space="preserve">Mercedes-Benz ATEGO </t>
  </si>
  <si>
    <t>01-BLJ-1</t>
  </si>
  <si>
    <t xml:space="preserve">Mercedes-benz ACTROS </t>
  </si>
  <si>
    <t>02-BXD-1</t>
  </si>
  <si>
    <t>05-BPV-8</t>
  </si>
  <si>
    <t xml:space="preserve">Mercedes-benz ANTOS </t>
  </si>
  <si>
    <t>06-BJV-7</t>
  </si>
  <si>
    <t xml:space="preserve">Mercedes-Benz ANTOS </t>
  </si>
  <si>
    <t>10-BHZ-9</t>
  </si>
  <si>
    <t>12-BHZ-9</t>
  </si>
  <si>
    <t xml:space="preserve">Mercedes-benz SPRINTER </t>
  </si>
  <si>
    <t>12-BPT-4</t>
  </si>
  <si>
    <t>13-BHZ-9</t>
  </si>
  <si>
    <t xml:space="preserve">Mercedes-benz ATEGO </t>
  </si>
  <si>
    <t>13-BXG-8</t>
  </si>
  <si>
    <t>20-BNK-3</t>
  </si>
  <si>
    <t>22-BNK-3</t>
  </si>
  <si>
    <t xml:space="preserve">Mercedes-benz 811D </t>
  </si>
  <si>
    <t>VJ-40-ZH</t>
  </si>
  <si>
    <t xml:space="preserve">Mercedes Benz ATEGO 1529 F </t>
  </si>
  <si>
    <t>24-BBF-5</t>
  </si>
  <si>
    <t>24-BPX-2</t>
  </si>
  <si>
    <t>30-BNK-3</t>
  </si>
  <si>
    <t>Mercedes-Benz Atego Atego</t>
  </si>
  <si>
    <t>32-BNK-3</t>
  </si>
  <si>
    <t>34-BPX-1</t>
  </si>
  <si>
    <t xml:space="preserve">Mercedes ATEGO </t>
  </si>
  <si>
    <t>35-BHF-5</t>
  </si>
  <si>
    <t>37-BHF-5</t>
  </si>
  <si>
    <t>38-BBG-6</t>
  </si>
  <si>
    <t xml:space="preserve">Mercedes Benz ATEGO 1629 AF </t>
  </si>
  <si>
    <t>40-BBG-6</t>
  </si>
  <si>
    <t>Mercedes-benz ATEGO</t>
  </si>
  <si>
    <t>40-BZB-1</t>
  </si>
  <si>
    <t>41-BXZ-8</t>
  </si>
  <si>
    <t>43-BBF-6</t>
  </si>
  <si>
    <t>45-BPR-3</t>
  </si>
  <si>
    <t>46-BRB-7</t>
  </si>
  <si>
    <t xml:space="preserve">MAN TGM </t>
  </si>
  <si>
    <t>55-BFP-5</t>
  </si>
  <si>
    <t>58-BJZ-5</t>
  </si>
  <si>
    <t>61-BJX-6</t>
  </si>
  <si>
    <t>68-BJZ-7</t>
  </si>
  <si>
    <t xml:space="preserve">Mercedes Benz ATEGO </t>
  </si>
  <si>
    <t>72-BFL-2</t>
  </si>
  <si>
    <t>74-BDH-5</t>
  </si>
  <si>
    <t>75-BJK-9</t>
  </si>
  <si>
    <t>78-BDH-1</t>
  </si>
  <si>
    <t>78-BVR-8</t>
  </si>
  <si>
    <t xml:space="preserve">DAF CF 370 FAN </t>
  </si>
  <si>
    <t>85-BHL-7</t>
  </si>
  <si>
    <t>87-BPV-8</t>
  </si>
  <si>
    <t>91-BHG-6</t>
  </si>
  <si>
    <t>91-BTG-6</t>
  </si>
  <si>
    <t>92-BHG-6</t>
  </si>
  <si>
    <t>93-BHG-6</t>
  </si>
  <si>
    <t>97-BLH-9</t>
  </si>
  <si>
    <t>99-BLH-9</t>
  </si>
  <si>
    <t>BB-483-Z</t>
  </si>
  <si>
    <t>Mercedes Benz Arocs</t>
  </si>
  <si>
    <t>BB-638-J</t>
  </si>
  <si>
    <t>BB-642-J</t>
  </si>
  <si>
    <t>BB-919-S</t>
  </si>
  <si>
    <t xml:space="preserve">MAN L20 </t>
  </si>
  <si>
    <t>BR-JB-70</t>
  </si>
  <si>
    <t>Mercedes Benz Atego</t>
  </si>
  <si>
    <t>BB-941-V</t>
  </si>
  <si>
    <t xml:space="preserve">Mercedes Benz 976.37 </t>
  </si>
  <si>
    <t>BP-BN-70</t>
  </si>
  <si>
    <t>BP-DR-83</t>
  </si>
  <si>
    <t xml:space="preserve">Mercedes Benz 976.06 </t>
  </si>
  <si>
    <t>BP-FN-88</t>
  </si>
  <si>
    <t>BP-GD-82</t>
  </si>
  <si>
    <t xml:space="preserve">MAN H26 </t>
  </si>
  <si>
    <t>BR-DZ-17</t>
  </si>
  <si>
    <t>Mercedes-Benz Atego</t>
  </si>
  <si>
    <t>BD-013-K</t>
  </si>
  <si>
    <t>BP-BB-40</t>
  </si>
  <si>
    <t>BP-BN-60</t>
  </si>
  <si>
    <t>BN-GB-56</t>
  </si>
  <si>
    <t>BV-GT-91</t>
  </si>
  <si>
    <t xml:space="preserve">Daf FA CF 75 </t>
  </si>
  <si>
    <t>BV-HR-55</t>
  </si>
  <si>
    <t xml:space="preserve">MAN TGM 13.280 4X4 BL </t>
  </si>
  <si>
    <t>BV-VF-10</t>
  </si>
  <si>
    <t xml:space="preserve">MAN TGL 12.240 4X2 BL </t>
  </si>
  <si>
    <t>BV-VF-14</t>
  </si>
  <si>
    <t xml:space="preserve">Mercedes Benz ATEGO 1329 F </t>
  </si>
  <si>
    <t>BV-XJ-12</t>
  </si>
  <si>
    <t>BV-XV-61</t>
  </si>
  <si>
    <t>BV-ZT-83</t>
  </si>
  <si>
    <t>BV-ZV-85</t>
  </si>
  <si>
    <t>BX-GZ-90</t>
  </si>
  <si>
    <t>BX-HG-20</t>
  </si>
  <si>
    <t>BX-HS-11</t>
  </si>
  <si>
    <t xml:space="preserve">Volvo FM 330 6X4 </t>
  </si>
  <si>
    <t>BX-LP-04</t>
  </si>
  <si>
    <t>BX-NB-03</t>
  </si>
  <si>
    <t>BX-NB-22</t>
  </si>
  <si>
    <t>BX-NL-11</t>
  </si>
  <si>
    <t xml:space="preserve">Renault MIDLUM 300.12 LIGHT </t>
  </si>
  <si>
    <t>BX-NZ-32</t>
  </si>
  <si>
    <t>BX-PT-51</t>
  </si>
  <si>
    <t>BX-XR-37</t>
  </si>
  <si>
    <t>BX-ZZ-93</t>
  </si>
  <si>
    <t>BZ-BP-17</t>
  </si>
  <si>
    <t>Mercedes-Benz Citan 111 CDI</t>
  </si>
  <si>
    <t>VGR-45-H</t>
  </si>
  <si>
    <t>BZ-HF-18</t>
  </si>
  <si>
    <t>BZ-NT-55</t>
  </si>
  <si>
    <t>VHJ-58-S</t>
  </si>
  <si>
    <t>VJB-05-V</t>
  </si>
  <si>
    <t>BZ-PZ-46</t>
  </si>
  <si>
    <t>Mercedes Benz Sprinter 316 2.2 CDI 366</t>
  </si>
  <si>
    <t>VF-371-T</t>
  </si>
  <si>
    <t>BD-384-N</t>
  </si>
  <si>
    <t>Aantal</t>
  </si>
  <si>
    <t>niet casco</t>
  </si>
  <si>
    <t>Casco waarde incl. opbouw, BTW en BPM</t>
  </si>
  <si>
    <t>Totaal</t>
  </si>
  <si>
    <t>Rechts bijstand</t>
  </si>
  <si>
    <t>Werk risico</t>
  </si>
  <si>
    <t>Aanrijding schade</t>
  </si>
  <si>
    <t xml:space="preserve">Meld code </t>
  </si>
  <si>
    <t xml:space="preserve">Prijzen scenario 1 </t>
  </si>
  <si>
    <t>Prijzen Scenario 2</t>
  </si>
  <si>
    <t>Casco %</t>
  </si>
  <si>
    <t>Casco bedrag in €</t>
  </si>
  <si>
    <t>verzekering onderdeel</t>
  </si>
  <si>
    <t>Bijlage NvI 2 Prijzenblad</t>
  </si>
  <si>
    <t>Scenario 1</t>
  </si>
  <si>
    <t>Scenario  2</t>
  </si>
  <si>
    <t>€ 1.000,-</t>
  </si>
  <si>
    <t>€ 2.000,-</t>
  </si>
  <si>
    <t>Casco All Risk</t>
  </si>
  <si>
    <t xml:space="preserve">Bromfietsen </t>
  </si>
  <si>
    <t>Aanhangers</t>
  </si>
  <si>
    <t>€     250,-</t>
  </si>
  <si>
    <t>Totaalprijs beoordeling Scenario 1</t>
  </si>
  <si>
    <t>Totaalprijs beoordeling Scenario 2</t>
  </si>
  <si>
    <t>Alleen de gekleurde velden dienen ingevuld te worden.</t>
  </si>
  <si>
    <t>Tabblad 2 van dit document dient ook ingevuld en ondertekend te worden.</t>
  </si>
  <si>
    <t>De inschrijver verklaart deze aanbieding gedurende 90 dagen na de dag, waarop de aanbesteding plaatsheeft, gestand te doen.</t>
  </si>
  <si>
    <t>De inschrijver verklaart deze aanbieding te doen overeenkomstig de bepalingen en de gegevens zoals deze zijn omschreven in het bovengenoemd document, de bijbehorende nota(‘s) van inlichtingen en eventueel het proces-verbaal van aanwijzing.</t>
  </si>
  <si>
    <t>Indien u een korting wilt aanbieden, dient u deze te verwerken in de geoffreerde prijzen en tarieven:</t>
  </si>
  <si>
    <r>
      <t>·</t>
    </r>
    <r>
      <rPr>
        <sz val="7"/>
        <color rgb="FF808080"/>
        <rFont val="Times New Roman"/>
        <family val="1"/>
      </rPr>
      <t xml:space="preserve">         </t>
    </r>
    <r>
      <rPr>
        <i/>
        <sz val="10"/>
        <color rgb="FF000000"/>
        <rFont val="Arial"/>
        <family val="2"/>
      </rPr>
      <t>Bedragen opgeven in Euro met maximaal 2 decimalen achter de komma.</t>
    </r>
  </si>
  <si>
    <r>
      <t>·</t>
    </r>
    <r>
      <rPr>
        <sz val="7"/>
        <color rgb="FF808080"/>
        <rFont val="Times New Roman"/>
        <family val="1"/>
      </rPr>
      <t xml:space="preserve">         </t>
    </r>
    <r>
      <rPr>
        <i/>
        <sz val="10"/>
        <color rgb="FF000000"/>
        <rFont val="Arial"/>
        <family val="2"/>
      </rPr>
      <t>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r>
  </si>
  <si>
    <r>
      <t>·</t>
    </r>
    <r>
      <rPr>
        <sz val="7"/>
        <color rgb="FF808080"/>
        <rFont val="Times New Roman"/>
        <family val="1"/>
      </rPr>
      <t xml:space="preserve">         </t>
    </r>
    <r>
      <rPr>
        <i/>
        <sz val="10"/>
        <color rgb="FF000000"/>
        <rFont val="Arial"/>
        <family val="2"/>
      </rPr>
      <t>Hetgeen wel in de inschrijving wordt beschreven, maar niet op dit inschrijvingsbiljet wordt geprijsd, wordt geacht kosteloos te zijn aangeboden.</t>
    </r>
  </si>
  <si>
    <r>
      <t>·</t>
    </r>
    <r>
      <rPr>
        <sz val="7"/>
        <color rgb="FF808080"/>
        <rFont val="Times New Roman"/>
        <family val="1"/>
      </rPr>
      <t xml:space="preserve">         </t>
    </r>
    <r>
      <rPr>
        <i/>
        <sz val="10"/>
        <color rgb="FF000000"/>
        <rFont val="Arial"/>
        <family val="2"/>
      </rPr>
      <t>Het is NIET toegestaan prijzen op te geven van € 0,-- of negatief, op straffe van uitsluiting!</t>
    </r>
  </si>
  <si>
    <r>
      <t>·</t>
    </r>
    <r>
      <rPr>
        <sz val="7"/>
        <color rgb="FF808080"/>
        <rFont val="Times New Roman"/>
        <family val="1"/>
      </rPr>
      <t xml:space="preserve">         </t>
    </r>
    <r>
      <rPr>
        <i/>
        <sz val="10"/>
        <color rgb="FF000000"/>
        <rFont val="Arial"/>
        <family val="2"/>
      </rPr>
      <t>Alleen dit inschrijvingsbiljet wordt gehanteerd in de prijsvergelijking met andere inschrijvers. Elders in de inschrijving opgenomen prijsinformatie wordt niet in beschouwing genomen.</t>
    </r>
  </si>
  <si>
    <r>
      <t>·</t>
    </r>
    <r>
      <rPr>
        <sz val="7"/>
        <color rgb="FF808080"/>
        <rFont val="Times New Roman"/>
        <family val="1"/>
      </rPr>
      <t xml:space="preserve">         </t>
    </r>
    <r>
      <rPr>
        <i/>
        <sz val="10"/>
        <color rgb="FF000000"/>
        <rFont val="Arial"/>
        <family val="2"/>
      </rPr>
      <t>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r>
  </si>
  <si>
    <t>Inschrijver</t>
  </si>
  <si>
    <t>Statutaire naam inschrijver (combinant)</t>
  </si>
  <si>
    <t>Naam ondertekenaar</t>
  </si>
  <si>
    <t>Functie ondertekenaar</t>
  </si>
  <si>
    <t>Handtekening</t>
  </si>
  <si>
    <t>Plaats en datum</t>
  </si>
  <si>
    <r>
      <t>·</t>
    </r>
    <r>
      <rPr>
        <sz val="10"/>
        <color rgb="FF808080"/>
        <rFont val="Symbol"/>
        <family val="1"/>
        <charset val="2"/>
      </rPr>
      <t xml:space="preserve">      </t>
    </r>
    <r>
      <rPr>
        <i/>
        <sz val="10"/>
        <color rgb="FF000000"/>
        <rFont val="Arial"/>
        <family val="2"/>
      </rPr>
      <t>Alle geoffreerde prijzen en tarieven zijn in Euro, incl. alle kosten waaronder doch niet uitsluitend bureau- en reiskosten, heffingen en (assurantie)belastingen.</t>
    </r>
  </si>
  <si>
    <t>De Totaalsom in de vakken N218 (scenario 1) en R218 (scenario 2) zijn de enige prijzen per scenario die beoordeeld wordt, zoals beschreven in hoofdstuk 8.</t>
  </si>
  <si>
    <t>eigen risico: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</si>
</sst>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_ ;_ &quot;€&quot;\ * \-#,##0_ ;_ &quot;€&quot;\ * &quot;-&quot;??_ ;_ @_ "/>
    <numFmt numFmtId="165" formatCode="_ [$€-413]\ * #,##0.00_ ;_ [$€-413]\ * \-#,##0.00_ ;_ [$€-413]\ * &quot;-&quot;??_ ;_ @_ "/>
  </numFmts>
  <fonts count="4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9.5"/>
      <color rgb="FF003399"/>
      <name val="Arial"/>
      <family val="2"/>
    </font>
    <font>
      <b/>
      <sz val="10"/>
      <name val="Arial"/>
      <family val="2"/>
    </font>
    <font>
      <sz val="10"/>
      <name val="Arial"/>
      <family val="2"/>
    </font>
    <font>
      <b/>
      <sz val="10"/>
      <name val="Arial"/>
      <family val="2"/>
    </font>
    <font>
      <sz val="11"/>
      <name val="Aptos Narrow"/>
      <family val="2"/>
      <scheme val="minor"/>
    </font>
    <font>
      <b/>
      <sz val="11"/>
      <name val="Aptos Narrow"/>
      <family val="2"/>
      <scheme val="minor"/>
    </font>
    <font>
      <strike/>
      <sz val="10"/>
      <name val="Arial"/>
      <family val="2"/>
    </font>
    <font>
      <b/>
      <sz val="9"/>
      <name val="Arial"/>
      <family val="2"/>
    </font>
    <font>
      <b/>
      <i/>
      <sz val="11"/>
      <name val="Aptos Narrow"/>
      <family val="2"/>
      <scheme val="minor"/>
    </font>
    <font>
      <b/>
      <i/>
      <sz val="10"/>
      <color theme="9"/>
      <name val="Arial"/>
      <family val="2"/>
    </font>
    <font>
      <i/>
      <sz val="11"/>
      <color theme="9"/>
      <name val="Aptos Narrow"/>
      <family val="2"/>
      <scheme val="minor"/>
    </font>
    <font>
      <sz val="10"/>
      <color theme="1"/>
      <name val="Arial"/>
      <family val="2"/>
    </font>
    <font>
      <b/>
      <sz val="10"/>
      <color theme="1"/>
      <name val="Arial"/>
      <family val="2"/>
    </font>
    <font>
      <b/>
      <u/>
      <sz val="10"/>
      <name val="Arial"/>
      <family val="2"/>
    </font>
    <font>
      <b/>
      <sz val="12"/>
      <name val="Arial"/>
      <family val="2"/>
    </font>
    <font>
      <b/>
      <i/>
      <sz val="10"/>
      <name val="Arial"/>
      <family val="2"/>
    </font>
    <font>
      <i/>
      <sz val="10"/>
      <color rgb="FF000000"/>
      <name val="Arial"/>
      <family val="2"/>
    </font>
    <font>
      <strike/>
      <sz val="10"/>
      <color rgb="FF808080"/>
      <name val="Symbol"/>
      <family val="1"/>
      <charset val="2"/>
    </font>
    <font>
      <sz val="10"/>
      <color rgb="FF808080"/>
      <name val="Symbol"/>
      <family val="1"/>
      <charset val="2"/>
    </font>
    <font>
      <sz val="7"/>
      <color rgb="FF808080"/>
      <name val="Times New Roman"/>
      <family val="1"/>
    </font>
    <font>
      <sz val="10"/>
      <color rgb="FF000000"/>
      <name val="Arial"/>
      <family val="2"/>
    </font>
    <font>
      <i/>
      <sz val="1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rgb="FFE6E6E6"/>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rgb="FF999999"/>
      </left>
      <right style="medium">
        <color rgb="FF999999"/>
      </right>
      <top/>
      <bottom style="medium">
        <color rgb="FF999999"/>
      </bottom>
      <diagonal/>
    </border>
    <border>
      <left/>
      <right style="medium">
        <color rgb="FF999999"/>
      </right>
      <top/>
      <bottom style="medium">
        <color rgb="FF999999"/>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C0C0C0"/>
      </left>
      <right/>
      <top style="medium">
        <color rgb="FFC0C0C0"/>
      </top>
      <bottom style="medium">
        <color rgb="FFC0C0C0"/>
      </bottom>
      <diagonal/>
    </border>
    <border>
      <left style="medium">
        <color rgb="FFC0C0C0"/>
      </left>
      <right/>
      <top/>
      <bottom style="medium">
        <color rgb="FFC0C0C0"/>
      </bottom>
      <diagonal/>
    </border>
    <border>
      <left style="medium">
        <color indexed="64"/>
      </left>
      <right style="medium">
        <color indexed="64"/>
      </right>
      <top style="medium">
        <color indexed="64"/>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1" fillId="0" borderId="0" applyFont="0" applyFill="0" applyBorder="0" applyAlignment="0" applyProtection="0"/>
    <xf numFmtId="0" fontId="18" fillId="0" borderId="0"/>
    <xf numFmtId="0" fontId="1" fillId="0" borderId="0"/>
    <xf numFmtId="9" fontId="1" fillId="0" borderId="0" applyFont="0" applyFill="0" applyBorder="0" applyAlignment="0" applyProtection="0"/>
  </cellStyleXfs>
  <cellXfs count="110">
    <xf numFmtId="0" fontId="0" fillId="0" borderId="0" xfId="0"/>
    <xf numFmtId="0" fontId="22" fillId="0" borderId="0" xfId="0" applyFont="1"/>
    <xf numFmtId="0" fontId="20" fillId="33" borderId="10" xfId="44" applyFont="1" applyFill="1" applyBorder="1"/>
    <xf numFmtId="0" fontId="20" fillId="33" borderId="14" xfId="44" applyFont="1" applyFill="1" applyBorder="1"/>
    <xf numFmtId="164" fontId="22" fillId="0" borderId="0" xfId="0" applyNumberFormat="1" applyFont="1"/>
    <xf numFmtId="0" fontId="19" fillId="33" borderId="10" xfId="44" applyFont="1" applyFill="1" applyBorder="1"/>
    <xf numFmtId="0" fontId="22" fillId="0" borderId="10" xfId="0" applyFont="1" applyBorder="1"/>
    <xf numFmtId="0" fontId="23" fillId="0" borderId="10" xfId="0" applyFont="1" applyBorder="1"/>
    <xf numFmtId="0" fontId="26" fillId="0" borderId="10" xfId="0" applyFont="1" applyBorder="1"/>
    <xf numFmtId="0" fontId="25" fillId="0" borderId="0" xfId="43" applyFont="1" applyAlignment="1">
      <alignment horizontal="left" vertical="top" wrapText="1"/>
    </xf>
    <xf numFmtId="0" fontId="19" fillId="34" borderId="10" xfId="43" applyFont="1" applyFill="1" applyBorder="1" applyAlignment="1">
      <alignment horizontal="left" vertical="top"/>
    </xf>
    <xf numFmtId="0" fontId="19" fillId="34" borderId="10" xfId="43" applyFont="1" applyFill="1" applyBorder="1" applyAlignment="1">
      <alignment horizontal="left" vertical="top" wrapText="1"/>
    </xf>
    <xf numFmtId="0" fontId="21" fillId="34" borderId="10" xfId="43" applyFont="1" applyFill="1" applyBorder="1" applyAlignment="1">
      <alignment horizontal="left" vertical="top" wrapText="1"/>
    </xf>
    <xf numFmtId="164" fontId="20" fillId="33" borderId="10" xfId="42" applyNumberFormat="1" applyFont="1" applyFill="1" applyBorder="1"/>
    <xf numFmtId="0" fontId="20" fillId="33" borderId="11" xfId="44" applyFont="1" applyFill="1" applyBorder="1"/>
    <xf numFmtId="164" fontId="20" fillId="33" borderId="11" xfId="42" applyNumberFormat="1" applyFont="1" applyFill="1" applyBorder="1"/>
    <xf numFmtId="164" fontId="20" fillId="33" borderId="14" xfId="42" applyNumberFormat="1" applyFont="1" applyFill="1" applyBorder="1"/>
    <xf numFmtId="0" fontId="20" fillId="33" borderId="13" xfId="44" applyFont="1" applyFill="1" applyBorder="1"/>
    <xf numFmtId="164" fontId="20" fillId="33" borderId="13" xfId="42" applyNumberFormat="1" applyFont="1" applyFill="1" applyBorder="1"/>
    <xf numFmtId="0" fontId="25" fillId="35" borderId="10" xfId="43" applyFont="1" applyFill="1" applyBorder="1" applyAlignment="1">
      <alignment horizontal="left" vertical="top" wrapText="1"/>
    </xf>
    <xf numFmtId="0" fontId="19" fillId="34" borderId="16" xfId="43" applyFont="1" applyFill="1" applyBorder="1" applyAlignment="1">
      <alignment horizontal="left" vertical="top" wrapText="1"/>
    </xf>
    <xf numFmtId="9" fontId="22" fillId="0" borderId="0" xfId="45" applyFont="1"/>
    <xf numFmtId="44" fontId="22" fillId="0" borderId="10" xfId="42" applyFont="1" applyBorder="1"/>
    <xf numFmtId="165" fontId="22" fillId="0" borderId="10" xfId="42" applyNumberFormat="1" applyFont="1" applyBorder="1"/>
    <xf numFmtId="2" fontId="22" fillId="0" borderId="0" xfId="45" applyNumberFormat="1" applyFont="1"/>
    <xf numFmtId="44" fontId="22" fillId="0" borderId="0" xfId="42" applyFont="1"/>
    <xf numFmtId="0" fontId="27" fillId="33" borderId="0" xfId="43" applyFont="1" applyFill="1" applyAlignment="1">
      <alignment horizontal="left" vertical="top" wrapText="1"/>
    </xf>
    <xf numFmtId="44" fontId="27" fillId="33" borderId="0" xfId="42" applyFont="1" applyFill="1" applyBorder="1" applyAlignment="1">
      <alignment horizontal="left" vertical="top" wrapText="1"/>
    </xf>
    <xf numFmtId="2" fontId="27" fillId="33" borderId="0" xfId="45" applyNumberFormat="1" applyFont="1" applyFill="1" applyBorder="1" applyAlignment="1">
      <alignment horizontal="left" vertical="top" wrapText="1"/>
    </xf>
    <xf numFmtId="165" fontId="28" fillId="33" borderId="0" xfId="42" applyNumberFormat="1" applyFont="1" applyFill="1" applyBorder="1"/>
    <xf numFmtId="0" fontId="19" fillId="34" borderId="10" xfId="43" applyFont="1" applyFill="1" applyBorder="1" applyAlignment="1">
      <alignment horizontal="center" vertical="top" wrapText="1"/>
    </xf>
    <xf numFmtId="0" fontId="20" fillId="33" borderId="0" xfId="44" applyFont="1" applyFill="1"/>
    <xf numFmtId="164" fontId="20" fillId="33" borderId="0" xfId="42" applyNumberFormat="1" applyFont="1" applyFill="1" applyBorder="1"/>
    <xf numFmtId="0" fontId="20" fillId="0" borderId="0" xfId="44" applyFont="1"/>
    <xf numFmtId="0" fontId="22" fillId="33" borderId="0" xfId="0" applyFont="1" applyFill="1"/>
    <xf numFmtId="0" fontId="22" fillId="33" borderId="25" xfId="0" applyFont="1" applyFill="1" applyBorder="1"/>
    <xf numFmtId="0" fontId="19" fillId="33" borderId="0" xfId="43" applyFont="1" applyFill="1" applyAlignment="1">
      <alignment horizontal="left" vertical="top"/>
    </xf>
    <xf numFmtId="0" fontId="22" fillId="0" borderId="15" xfId="0" applyFont="1" applyBorder="1"/>
    <xf numFmtId="44" fontId="22" fillId="0" borderId="25" xfId="42" applyFont="1" applyBorder="1"/>
    <xf numFmtId="2" fontId="22" fillId="0" borderId="25" xfId="45" applyNumberFormat="1" applyFont="1" applyBorder="1"/>
    <xf numFmtId="165" fontId="22" fillId="0" borderId="25" xfId="42" applyNumberFormat="1" applyFont="1" applyBorder="1"/>
    <xf numFmtId="44" fontId="22" fillId="33" borderId="0" xfId="42" applyFont="1" applyFill="1" applyBorder="1"/>
    <xf numFmtId="44" fontId="19" fillId="33" borderId="0" xfId="42" applyFont="1" applyFill="1" applyBorder="1" applyAlignment="1">
      <alignment horizontal="left" vertical="top" wrapText="1"/>
    </xf>
    <xf numFmtId="44" fontId="22" fillId="33" borderId="20" xfId="42" applyFont="1" applyFill="1" applyBorder="1"/>
    <xf numFmtId="44" fontId="22" fillId="33" borderId="0" xfId="42" applyFont="1" applyFill="1" applyBorder="1" applyAlignment="1">
      <alignment horizontal="center" vertical="top"/>
    </xf>
    <xf numFmtId="0" fontId="22" fillId="0" borderId="0" xfId="0" applyFont="1" applyAlignment="1">
      <alignment horizontal="center"/>
    </xf>
    <xf numFmtId="0" fontId="27" fillId="33" borderId="0" xfId="43" applyFont="1" applyFill="1" applyAlignment="1">
      <alignment horizontal="center" vertical="top" wrapText="1"/>
    </xf>
    <xf numFmtId="1" fontId="20" fillId="33" borderId="10" xfId="44" applyNumberFormat="1" applyFont="1" applyFill="1" applyBorder="1" applyAlignment="1">
      <alignment horizontal="center"/>
    </xf>
    <xf numFmtId="1" fontId="20" fillId="33" borderId="10" xfId="44" quotePrefix="1" applyNumberFormat="1" applyFont="1" applyFill="1" applyBorder="1" applyAlignment="1">
      <alignment horizontal="center"/>
    </xf>
    <xf numFmtId="0" fontId="20" fillId="33" borderId="10" xfId="44" quotePrefix="1" applyFont="1" applyFill="1" applyBorder="1" applyAlignment="1">
      <alignment horizontal="center"/>
    </xf>
    <xf numFmtId="0" fontId="20" fillId="33" borderId="10" xfId="44" applyFont="1" applyFill="1" applyBorder="1" applyAlignment="1">
      <alignment horizontal="center"/>
    </xf>
    <xf numFmtId="49" fontId="20" fillId="33" borderId="10" xfId="44" quotePrefix="1" applyNumberFormat="1" applyFont="1" applyFill="1" applyBorder="1" applyAlignment="1">
      <alignment horizontal="center"/>
    </xf>
    <xf numFmtId="1" fontId="20" fillId="33" borderId="11" xfId="44" applyNumberFormat="1" applyFont="1" applyFill="1" applyBorder="1" applyAlignment="1">
      <alignment horizontal="center"/>
    </xf>
    <xf numFmtId="1" fontId="20" fillId="33" borderId="14" xfId="44" applyNumberFormat="1" applyFont="1" applyFill="1" applyBorder="1" applyAlignment="1">
      <alignment horizontal="center"/>
    </xf>
    <xf numFmtId="0" fontId="20" fillId="33" borderId="12" xfId="44" applyFont="1" applyFill="1" applyBorder="1" applyAlignment="1">
      <alignment horizontal="center"/>
    </xf>
    <xf numFmtId="0" fontId="20" fillId="33" borderId="0" xfId="44" applyFont="1" applyFill="1" applyAlignment="1">
      <alignment horizontal="center"/>
    </xf>
    <xf numFmtId="2" fontId="22" fillId="36" borderId="10" xfId="45" applyNumberFormat="1" applyFont="1" applyFill="1" applyBorder="1"/>
    <xf numFmtId="44" fontId="23" fillId="36" borderId="10" xfId="42" applyFont="1" applyFill="1" applyBorder="1"/>
    <xf numFmtId="44" fontId="22" fillId="36" borderId="10" xfId="42" applyFont="1" applyFill="1" applyBorder="1"/>
    <xf numFmtId="44" fontId="27" fillId="33" borderId="0" xfId="42" applyFont="1" applyFill="1" applyBorder="1" applyAlignment="1">
      <alignment horizontal="center" vertical="top" wrapText="1"/>
    </xf>
    <xf numFmtId="0" fontId="20" fillId="33" borderId="10" xfId="0" applyFont="1" applyFill="1" applyBorder="1" applyAlignment="1">
      <alignment horizontal="center"/>
    </xf>
    <xf numFmtId="0" fontId="20" fillId="33" borderId="16" xfId="0" applyFont="1" applyFill="1" applyBorder="1" applyAlignment="1">
      <alignment horizontal="center"/>
    </xf>
    <xf numFmtId="0" fontId="24" fillId="33" borderId="10" xfId="0" applyFont="1" applyFill="1" applyBorder="1" applyAlignment="1">
      <alignment horizontal="center"/>
    </xf>
    <xf numFmtId="0" fontId="20" fillId="33" borderId="11" xfId="0" applyFont="1" applyFill="1" applyBorder="1" applyAlignment="1">
      <alignment horizontal="center"/>
    </xf>
    <xf numFmtId="0" fontId="20" fillId="33" borderId="17" xfId="0" applyFont="1" applyFill="1" applyBorder="1" applyAlignment="1">
      <alignment horizontal="center"/>
    </xf>
    <xf numFmtId="0" fontId="20" fillId="33" borderId="14" xfId="0" applyFont="1" applyFill="1" applyBorder="1" applyAlignment="1">
      <alignment horizontal="center"/>
    </xf>
    <xf numFmtId="0" fontId="20" fillId="33" borderId="18" xfId="0" applyFont="1" applyFill="1" applyBorder="1" applyAlignment="1">
      <alignment horizontal="center"/>
    </xf>
    <xf numFmtId="0" fontId="20" fillId="0" borderId="12" xfId="44" applyFont="1" applyBorder="1" applyAlignment="1">
      <alignment horizontal="center"/>
    </xf>
    <xf numFmtId="0" fontId="20" fillId="0" borderId="19" xfId="44" applyFont="1" applyBorder="1" applyAlignment="1">
      <alignment horizontal="center"/>
    </xf>
    <xf numFmtId="0" fontId="23" fillId="33" borderId="33" xfId="0" applyFont="1" applyFill="1" applyBorder="1" applyAlignment="1">
      <alignment horizontal="center"/>
    </xf>
    <xf numFmtId="0" fontId="20" fillId="0" borderId="30" xfId="0" applyFont="1" applyBorder="1" applyAlignment="1">
      <alignment horizontal="right" vertical="center" wrapText="1"/>
    </xf>
    <xf numFmtId="0" fontId="20" fillId="0" borderId="31" xfId="0" applyFont="1" applyBorder="1" applyAlignment="1">
      <alignment horizontal="right" vertical="center" wrapText="1"/>
    </xf>
    <xf numFmtId="164" fontId="20" fillId="0" borderId="31" xfId="42" applyNumberFormat="1" applyFont="1" applyBorder="1" applyAlignment="1">
      <alignment horizontal="right" vertical="center" wrapText="1"/>
    </xf>
    <xf numFmtId="2" fontId="22" fillId="0" borderId="0" xfId="45" applyNumberFormat="1" applyFont="1" applyFill="1" applyBorder="1"/>
    <xf numFmtId="9" fontId="19" fillId="34" borderId="10" xfId="45" applyFont="1" applyFill="1" applyBorder="1" applyAlignment="1">
      <alignment horizontal="left" vertical="top" wrapText="1"/>
    </xf>
    <xf numFmtId="44" fontId="22" fillId="37" borderId="28" xfId="42" applyFont="1" applyFill="1" applyBorder="1"/>
    <xf numFmtId="2" fontId="22" fillId="37" borderId="10" xfId="45" applyNumberFormat="1" applyFont="1" applyFill="1" applyBorder="1"/>
    <xf numFmtId="44" fontId="22" fillId="37" borderId="29" xfId="42" applyFont="1" applyFill="1" applyBorder="1"/>
    <xf numFmtId="2" fontId="22" fillId="37" borderId="11" xfId="45" applyNumberFormat="1" applyFont="1" applyFill="1" applyBorder="1"/>
    <xf numFmtId="44" fontId="19" fillId="34" borderId="10" xfId="42" applyFont="1" applyFill="1" applyBorder="1" applyAlignment="1">
      <alignment horizontal="left" vertical="top" wrapText="1"/>
    </xf>
    <xf numFmtId="2" fontId="19" fillId="34" borderId="10" xfId="45" applyNumberFormat="1" applyFont="1" applyFill="1" applyBorder="1" applyAlignment="1">
      <alignment horizontal="left" vertical="top" wrapText="1"/>
    </xf>
    <xf numFmtId="44" fontId="19" fillId="34" borderId="28" xfId="42" applyFont="1" applyFill="1" applyBorder="1" applyAlignment="1">
      <alignment horizontal="left" vertical="top" wrapText="1"/>
    </xf>
    <xf numFmtId="0" fontId="33" fillId="33" borderId="0" xfId="43" applyFont="1" applyFill="1" applyAlignment="1">
      <alignment horizontal="left" vertical="top"/>
    </xf>
    <xf numFmtId="0" fontId="30" fillId="0" borderId="0" xfId="0" applyFont="1" applyAlignment="1">
      <alignment vertical="center"/>
    </xf>
    <xf numFmtId="0" fontId="29" fillId="0" borderId="0" xfId="0" applyFont="1" applyAlignment="1">
      <alignment horizontal="justify" vertical="center"/>
    </xf>
    <xf numFmtId="0" fontId="30" fillId="0" borderId="0" xfId="0" applyFont="1" applyAlignment="1">
      <alignment horizontal="justify" vertical="center"/>
    </xf>
    <xf numFmtId="0" fontId="34" fillId="38" borderId="34" xfId="0" applyFont="1" applyFill="1" applyBorder="1" applyAlignment="1">
      <alignment vertical="center" wrapText="1"/>
    </xf>
    <xf numFmtId="0" fontId="35" fillId="38" borderId="35" xfId="0" applyFont="1" applyFill="1" applyBorder="1" applyAlignment="1">
      <alignment horizontal="left" vertical="center" wrapText="1" indent="2"/>
    </xf>
    <xf numFmtId="0" fontId="36" fillId="38" borderId="35" xfId="0" applyFont="1" applyFill="1" applyBorder="1" applyAlignment="1">
      <alignment horizontal="left" vertical="center" wrapText="1" indent="2"/>
    </xf>
    <xf numFmtId="0" fontId="36" fillId="38" borderId="36" xfId="0" applyFont="1" applyFill="1" applyBorder="1" applyAlignment="1">
      <alignment horizontal="left" vertical="center" wrapText="1" indent="2"/>
    </xf>
    <xf numFmtId="0" fontId="38" fillId="39" borderId="37" xfId="0" applyFont="1" applyFill="1" applyBorder="1" applyAlignment="1">
      <alignment horizontal="justify" vertical="center" wrapText="1"/>
    </xf>
    <xf numFmtId="0" fontId="38" fillId="39" borderId="38" xfId="0" applyFont="1" applyFill="1" applyBorder="1" applyAlignment="1">
      <alignment horizontal="justify" vertical="center" wrapText="1"/>
    </xf>
    <xf numFmtId="0" fontId="30" fillId="0" borderId="0" xfId="0" applyFont="1" applyAlignment="1">
      <alignment horizontal="center" vertical="center" wrapText="1"/>
    </xf>
    <xf numFmtId="0" fontId="32" fillId="33" borderId="0" xfId="43" applyFont="1" applyFill="1" applyAlignment="1">
      <alignment horizontal="left" vertical="top"/>
    </xf>
    <xf numFmtId="0" fontId="39" fillId="0" borderId="27" xfId="0" applyFont="1" applyBorder="1" applyAlignment="1">
      <alignment horizontal="right" vertical="center" wrapText="1"/>
    </xf>
    <xf numFmtId="0" fontId="31" fillId="36" borderId="39" xfId="0" applyFont="1" applyFill="1" applyBorder="1" applyAlignment="1">
      <alignment horizontal="center" vertical="center" wrapText="1"/>
    </xf>
    <xf numFmtId="0" fontId="31" fillId="36" borderId="32" xfId="0" applyFont="1" applyFill="1" applyBorder="1" applyAlignment="1">
      <alignment horizontal="center" vertical="center" wrapText="1"/>
    </xf>
    <xf numFmtId="0" fontId="31" fillId="37" borderId="39" xfId="0" applyFont="1" applyFill="1" applyBorder="1" applyAlignment="1">
      <alignment horizontal="center" vertical="center" wrapText="1"/>
    </xf>
    <xf numFmtId="0" fontId="31" fillId="37" borderId="32" xfId="0" applyFont="1" applyFill="1" applyBorder="1" applyAlignment="1">
      <alignment horizontal="center" vertical="center" wrapText="1"/>
    </xf>
    <xf numFmtId="44" fontId="23" fillId="0" borderId="21" xfId="0" applyNumberFormat="1" applyFont="1" applyBorder="1" applyAlignment="1">
      <alignment horizontal="left" vertical="top"/>
    </xf>
    <xf numFmtId="0" fontId="23" fillId="0" borderId="26" xfId="0" applyFont="1" applyBorder="1" applyAlignment="1">
      <alignment horizontal="left" vertical="top"/>
    </xf>
    <xf numFmtId="0" fontId="23" fillId="0" borderId="22" xfId="0" applyFont="1" applyBorder="1" applyAlignment="1">
      <alignment horizontal="left" vertical="top"/>
    </xf>
    <xf numFmtId="0" fontId="23" fillId="0" borderId="23" xfId="0" applyFont="1" applyBorder="1" applyAlignment="1">
      <alignment horizontal="left" vertical="top"/>
    </xf>
    <xf numFmtId="0" fontId="23" fillId="0" borderId="27" xfId="0" applyFont="1" applyBorder="1" applyAlignment="1">
      <alignment horizontal="left" vertical="top"/>
    </xf>
    <xf numFmtId="0" fontId="23" fillId="0" borderId="24" xfId="0" applyFont="1" applyBorder="1" applyAlignment="1">
      <alignment horizontal="left" vertical="top"/>
    </xf>
    <xf numFmtId="44" fontId="19" fillId="0" borderId="11" xfId="42" applyFont="1" applyFill="1" applyBorder="1" applyAlignment="1">
      <alignment horizontal="center" vertical="top" wrapText="1"/>
    </xf>
    <xf numFmtId="0" fontId="19" fillId="34" borderId="10" xfId="43" applyFont="1" applyFill="1" applyBorder="1" applyAlignment="1">
      <alignment horizontal="center" vertical="top" wrapText="1"/>
    </xf>
    <xf numFmtId="0" fontId="19" fillId="34" borderId="16" xfId="43" applyFont="1" applyFill="1" applyBorder="1" applyAlignment="1">
      <alignment horizontal="center" vertical="top" wrapText="1"/>
    </xf>
    <xf numFmtId="0" fontId="23" fillId="34" borderId="10" xfId="0" applyFont="1" applyFill="1" applyBorder="1" applyAlignment="1">
      <alignment horizontal="center"/>
    </xf>
    <xf numFmtId="44" fontId="27" fillId="33" borderId="0" xfId="42" applyFont="1" applyFill="1" applyBorder="1" applyAlignment="1">
      <alignment horizontal="center" vertical="top"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5" builtinId="5"/>
    <cellStyle name="Standaard" xfId="0" builtinId="0"/>
    <cellStyle name="Standaard 8" xfId="43" xr:uid="{A1A1CD2A-EE23-47A7-9525-DF838A08F2DC}"/>
    <cellStyle name="Standaard 9" xfId="44" xr:uid="{064A97DF-86F6-4761-AAEB-5AE0C1E1BA68}"/>
    <cellStyle name="Titel" xfId="1" builtinId="15" customBuiltin="1"/>
    <cellStyle name="Totaal" xfId="17" builtinId="25" customBuiltin="1"/>
    <cellStyle name="Uitvoer" xfId="10" builtinId="21" customBuiltin="1"/>
    <cellStyle name="Valuta" xfId="42" builtinId="4"/>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B1D52-907D-4F90-8D8D-AA38CE00F52B}">
  <dimension ref="A1:T223"/>
  <sheetViews>
    <sheetView tabSelected="1" zoomScaleNormal="100" zoomScaleSheetLayoutView="85" workbookViewId="0">
      <selection activeCell="B17" sqref="B17"/>
    </sheetView>
  </sheetViews>
  <sheetFormatPr defaultColWidth="8.85546875" defaultRowHeight="15" x14ac:dyDescent="0.25"/>
  <cols>
    <col min="1" max="1" width="63" style="1" bestFit="1" customWidth="1"/>
    <col min="2" max="2" width="10" style="1" customWidth="1"/>
    <col min="3" max="3" width="10.140625" style="1" bestFit="1" customWidth="1"/>
    <col min="4" max="4" width="10.42578125" style="1" customWidth="1"/>
    <col min="5" max="5" width="15.140625" style="1" bestFit="1" customWidth="1"/>
    <col min="6" max="6" width="14.85546875" style="1" customWidth="1"/>
    <col min="7" max="7" width="6.140625" style="45" customWidth="1"/>
    <col min="8" max="8" width="6.42578125" style="1" bestFit="1" customWidth="1"/>
    <col min="9" max="9" width="8.7109375" style="1" bestFit="1" customWidth="1"/>
    <col min="10" max="10" width="6.42578125" style="1" bestFit="1" customWidth="1"/>
    <col min="11" max="11" width="10.42578125" style="1" bestFit="1" customWidth="1"/>
    <col min="12" max="12" width="7.85546875" style="1" customWidth="1"/>
    <col min="13" max="13" width="8.140625" style="1" bestFit="1" customWidth="1"/>
    <col min="14" max="14" width="9" style="25" bestFit="1" customWidth="1"/>
    <col min="15" max="15" width="9" style="24" bestFit="1" customWidth="1"/>
    <col min="16" max="16" width="10.42578125" style="1" customWidth="1"/>
    <col min="17" max="17" width="5.140625" style="41" customWidth="1"/>
    <col min="18" max="18" width="9" style="25" bestFit="1" customWidth="1"/>
    <col min="19" max="19" width="9" style="24" bestFit="1" customWidth="1"/>
    <col min="20" max="20" width="10.7109375" style="21" bestFit="1" customWidth="1"/>
    <col min="21" max="16384" width="8.85546875" style="1"/>
  </cols>
  <sheetData>
    <row r="1" spans="1:20" s="35" customFormat="1" ht="21.75" customHeight="1" x14ac:dyDescent="0.25">
      <c r="A1" s="93" t="s">
        <v>313</v>
      </c>
      <c r="B1" s="95" t="s">
        <v>314</v>
      </c>
      <c r="C1" s="97" t="s">
        <v>315</v>
      </c>
      <c r="D1" s="26"/>
      <c r="E1" s="26"/>
      <c r="F1" s="26"/>
      <c r="G1" s="46"/>
      <c r="H1" s="26"/>
      <c r="I1" s="26"/>
      <c r="J1" s="26"/>
      <c r="K1" s="26"/>
      <c r="L1" s="34"/>
      <c r="M1" s="34"/>
      <c r="N1" s="109"/>
      <c r="O1" s="109"/>
      <c r="P1" s="59"/>
      <c r="Q1" s="27"/>
      <c r="R1" s="109"/>
      <c r="S1" s="109"/>
      <c r="T1" s="59"/>
    </row>
    <row r="2" spans="1:20" s="34" customFormat="1" ht="15" customHeight="1" thickBot="1" x14ac:dyDescent="0.3">
      <c r="A2" s="94" t="s">
        <v>343</v>
      </c>
      <c r="B2" s="96"/>
      <c r="C2" s="98"/>
      <c r="D2" s="26"/>
      <c r="E2" s="26"/>
      <c r="F2" s="26"/>
      <c r="G2" s="46"/>
      <c r="H2" s="26"/>
      <c r="I2" s="26"/>
      <c r="J2" s="26"/>
      <c r="K2" s="26"/>
      <c r="N2" s="59"/>
      <c r="O2" s="59"/>
      <c r="P2" s="59"/>
      <c r="Q2" s="27"/>
      <c r="R2" s="59"/>
      <c r="S2" s="59"/>
      <c r="T2" s="59"/>
    </row>
    <row r="3" spans="1:20" s="34" customFormat="1" ht="15" customHeight="1" thickBot="1" x14ac:dyDescent="0.3">
      <c r="A3" s="70" t="s">
        <v>5</v>
      </c>
      <c r="B3" s="71" t="s">
        <v>316</v>
      </c>
      <c r="C3" s="71" t="s">
        <v>317</v>
      </c>
      <c r="D3" s="26"/>
      <c r="E3" s="26"/>
      <c r="F3" s="82" t="s">
        <v>324</v>
      </c>
      <c r="G3" s="46"/>
      <c r="H3" s="26"/>
      <c r="I3" s="26"/>
      <c r="J3" s="26"/>
      <c r="K3" s="26"/>
      <c r="N3" s="59"/>
      <c r="O3" s="59"/>
      <c r="P3" s="59"/>
      <c r="Q3" s="27"/>
      <c r="R3" s="59"/>
      <c r="S3" s="59"/>
      <c r="T3" s="59"/>
    </row>
    <row r="4" spans="1:20" s="34" customFormat="1" ht="15" customHeight="1" thickBot="1" x14ac:dyDescent="0.3">
      <c r="A4" s="70" t="s">
        <v>318</v>
      </c>
      <c r="B4" s="71" t="s">
        <v>316</v>
      </c>
      <c r="C4" s="71" t="s">
        <v>317</v>
      </c>
      <c r="D4" s="26"/>
      <c r="E4" s="26"/>
      <c r="F4" s="82" t="s">
        <v>325</v>
      </c>
      <c r="G4" s="46"/>
      <c r="H4" s="26"/>
      <c r="I4" s="26"/>
      <c r="J4" s="26"/>
      <c r="K4" s="26"/>
      <c r="N4" s="59"/>
      <c r="O4" s="59"/>
      <c r="P4" s="59"/>
      <c r="Q4" s="27"/>
      <c r="R4" s="59"/>
      <c r="S4" s="59"/>
      <c r="T4" s="59"/>
    </row>
    <row r="5" spans="1:20" s="34" customFormat="1" ht="15" customHeight="1" thickBot="1" x14ac:dyDescent="0.3">
      <c r="A5" s="70" t="s">
        <v>319</v>
      </c>
      <c r="B5" s="72" t="s">
        <v>321</v>
      </c>
      <c r="C5" s="72" t="s">
        <v>321</v>
      </c>
      <c r="D5" s="26"/>
      <c r="E5" s="26"/>
      <c r="F5" s="26"/>
      <c r="G5" s="46"/>
      <c r="H5" s="26"/>
      <c r="I5" s="26"/>
      <c r="J5" s="26"/>
      <c r="K5" s="26"/>
      <c r="N5" s="59"/>
      <c r="O5" s="59"/>
      <c r="P5" s="59"/>
      <c r="Q5" s="27"/>
      <c r="R5" s="59"/>
      <c r="S5" s="59"/>
      <c r="T5" s="59"/>
    </row>
    <row r="6" spans="1:20" s="34" customFormat="1" ht="15.75" thickBot="1" x14ac:dyDescent="0.3">
      <c r="A6" s="70" t="s">
        <v>320</v>
      </c>
      <c r="B6" s="72" t="s">
        <v>321</v>
      </c>
      <c r="C6" s="72" t="s">
        <v>321</v>
      </c>
      <c r="D6" s="26"/>
      <c r="E6" s="26"/>
      <c r="F6" s="26"/>
      <c r="G6" s="46"/>
      <c r="H6" s="26"/>
      <c r="I6" s="26"/>
      <c r="J6" s="26"/>
      <c r="K6" s="26"/>
      <c r="L6" s="26"/>
      <c r="M6" s="26"/>
      <c r="N6" s="26"/>
      <c r="O6" s="26"/>
      <c r="P6" s="26"/>
      <c r="Q6" s="27"/>
      <c r="R6" s="27"/>
      <c r="S6" s="28"/>
      <c r="T6" s="29"/>
    </row>
    <row r="7" spans="1:20" ht="18.75" customHeight="1" x14ac:dyDescent="0.25">
      <c r="A7" s="37"/>
      <c r="B7" s="36"/>
      <c r="C7" s="36"/>
      <c r="D7" s="36"/>
      <c r="E7" s="36"/>
      <c r="F7" s="36"/>
      <c r="H7" s="106" t="s">
        <v>312</v>
      </c>
      <c r="I7" s="106"/>
      <c r="J7" s="106"/>
      <c r="K7" s="106"/>
      <c r="L7" s="106"/>
      <c r="M7" s="107"/>
      <c r="N7" s="108" t="s">
        <v>308</v>
      </c>
      <c r="O7" s="108"/>
      <c r="P7" s="108"/>
      <c r="Q7" s="69"/>
      <c r="R7" s="108" t="s">
        <v>309</v>
      </c>
      <c r="S7" s="108"/>
      <c r="T7" s="108"/>
    </row>
    <row r="8" spans="1:20" ht="43.5" customHeight="1" x14ac:dyDescent="0.25">
      <c r="A8" s="10" t="s">
        <v>0</v>
      </c>
      <c r="B8" s="11" t="s">
        <v>1</v>
      </c>
      <c r="C8" s="11" t="s">
        <v>2</v>
      </c>
      <c r="D8" s="11" t="s">
        <v>3</v>
      </c>
      <c r="E8" s="12" t="s">
        <v>302</v>
      </c>
      <c r="F8" s="11" t="s">
        <v>4</v>
      </c>
      <c r="G8" s="30" t="s">
        <v>307</v>
      </c>
      <c r="H8" s="11" t="s">
        <v>5</v>
      </c>
      <c r="I8" s="11" t="s">
        <v>6</v>
      </c>
      <c r="J8" s="11" t="s">
        <v>7</v>
      </c>
      <c r="K8" s="11" t="s">
        <v>304</v>
      </c>
      <c r="L8" s="11" t="s">
        <v>306</v>
      </c>
      <c r="M8" s="20" t="s">
        <v>305</v>
      </c>
      <c r="N8" s="79" t="s">
        <v>5</v>
      </c>
      <c r="O8" s="80" t="s">
        <v>310</v>
      </c>
      <c r="P8" s="11" t="s">
        <v>311</v>
      </c>
      <c r="Q8" s="42"/>
      <c r="R8" s="81" t="s">
        <v>5</v>
      </c>
      <c r="S8" s="80" t="s">
        <v>310</v>
      </c>
      <c r="T8" s="74" t="s">
        <v>311</v>
      </c>
    </row>
    <row r="9" spans="1:20" x14ac:dyDescent="0.25">
      <c r="A9" s="2" t="s">
        <v>8</v>
      </c>
      <c r="B9" s="2" t="s">
        <v>9</v>
      </c>
      <c r="C9" s="2">
        <v>1876</v>
      </c>
      <c r="D9" s="2">
        <v>2013</v>
      </c>
      <c r="E9" s="13">
        <v>36220</v>
      </c>
      <c r="F9" s="2" t="s">
        <v>10</v>
      </c>
      <c r="G9" s="47">
        <v>6097</v>
      </c>
      <c r="H9" s="60" t="s">
        <v>11</v>
      </c>
      <c r="I9" s="60"/>
      <c r="J9" s="60" t="s">
        <v>11</v>
      </c>
      <c r="K9" s="60" t="s">
        <v>11</v>
      </c>
      <c r="L9" s="60" t="s">
        <v>11</v>
      </c>
      <c r="M9" s="61" t="s">
        <v>11</v>
      </c>
      <c r="N9" s="57"/>
      <c r="O9" s="56"/>
      <c r="P9" s="23">
        <f>E9*O9</f>
        <v>0</v>
      </c>
      <c r="Q9" s="43"/>
      <c r="R9" s="75"/>
      <c r="S9" s="76"/>
      <c r="T9" s="23">
        <f t="shared" ref="T9:T72" si="0">E9*S9</f>
        <v>0</v>
      </c>
    </row>
    <row r="10" spans="1:20" x14ac:dyDescent="0.25">
      <c r="A10" s="2" t="s">
        <v>12</v>
      </c>
      <c r="B10" s="2" t="s">
        <v>13</v>
      </c>
      <c r="C10" s="2">
        <v>1927</v>
      </c>
      <c r="D10" s="2">
        <v>2014</v>
      </c>
      <c r="E10" s="13">
        <v>76000</v>
      </c>
      <c r="F10" s="2" t="s">
        <v>10</v>
      </c>
      <c r="G10" s="47">
        <v>4571</v>
      </c>
      <c r="H10" s="60" t="s">
        <v>11</v>
      </c>
      <c r="I10" s="60"/>
      <c r="J10" s="60" t="s">
        <v>11</v>
      </c>
      <c r="K10" s="60" t="s">
        <v>11</v>
      </c>
      <c r="L10" s="60" t="s">
        <v>11</v>
      </c>
      <c r="M10" s="61" t="s">
        <v>11</v>
      </c>
      <c r="N10" s="58"/>
      <c r="O10" s="56"/>
      <c r="P10" s="23">
        <f t="shared" ref="P10:P73" si="1">E10*O10</f>
        <v>0</v>
      </c>
      <c r="R10" s="75"/>
      <c r="S10" s="76"/>
      <c r="T10" s="23">
        <f t="shared" si="0"/>
        <v>0</v>
      </c>
    </row>
    <row r="11" spans="1:20" x14ac:dyDescent="0.25">
      <c r="A11" s="2" t="s">
        <v>12</v>
      </c>
      <c r="B11" s="2" t="s">
        <v>14</v>
      </c>
      <c r="C11" s="2">
        <v>1927</v>
      </c>
      <c r="D11" s="2">
        <v>2014</v>
      </c>
      <c r="E11" s="13">
        <v>76000</v>
      </c>
      <c r="F11" s="2" t="s">
        <v>10</v>
      </c>
      <c r="G11" s="47">
        <v>4686</v>
      </c>
      <c r="H11" s="60" t="s">
        <v>11</v>
      </c>
      <c r="I11" s="60"/>
      <c r="J11" s="60" t="s">
        <v>11</v>
      </c>
      <c r="K11" s="60" t="s">
        <v>11</v>
      </c>
      <c r="L11" s="60" t="s">
        <v>11</v>
      </c>
      <c r="M11" s="61" t="s">
        <v>11</v>
      </c>
      <c r="N11" s="58"/>
      <c r="O11" s="56"/>
      <c r="P11" s="23">
        <f t="shared" si="1"/>
        <v>0</v>
      </c>
      <c r="R11" s="75"/>
      <c r="S11" s="76"/>
      <c r="T11" s="23">
        <f t="shared" si="0"/>
        <v>0</v>
      </c>
    </row>
    <row r="12" spans="1:20" x14ac:dyDescent="0.25">
      <c r="A12" s="2" t="s">
        <v>12</v>
      </c>
      <c r="B12" s="2" t="s">
        <v>15</v>
      </c>
      <c r="C12" s="2">
        <v>1927</v>
      </c>
      <c r="D12" s="2">
        <v>2014</v>
      </c>
      <c r="E12" s="13">
        <v>76000</v>
      </c>
      <c r="F12" s="2" t="s">
        <v>10</v>
      </c>
      <c r="G12" s="47">
        <v>5439</v>
      </c>
      <c r="H12" s="60" t="s">
        <v>11</v>
      </c>
      <c r="I12" s="60"/>
      <c r="J12" s="60" t="s">
        <v>11</v>
      </c>
      <c r="K12" s="60" t="s">
        <v>11</v>
      </c>
      <c r="L12" s="60" t="s">
        <v>11</v>
      </c>
      <c r="M12" s="61" t="s">
        <v>11</v>
      </c>
      <c r="N12" s="58"/>
      <c r="O12" s="56"/>
      <c r="P12" s="23">
        <f t="shared" si="1"/>
        <v>0</v>
      </c>
      <c r="R12" s="75"/>
      <c r="S12" s="76"/>
      <c r="T12" s="23">
        <f t="shared" si="0"/>
        <v>0</v>
      </c>
    </row>
    <row r="13" spans="1:20" x14ac:dyDescent="0.25">
      <c r="A13" s="2" t="s">
        <v>16</v>
      </c>
      <c r="B13" s="2" t="s">
        <v>17</v>
      </c>
      <c r="C13" s="2">
        <v>1468</v>
      </c>
      <c r="D13" s="2">
        <v>2012</v>
      </c>
      <c r="E13" s="13">
        <v>32830</v>
      </c>
      <c r="F13" s="2" t="s">
        <v>10</v>
      </c>
      <c r="G13" s="48" t="s">
        <v>18</v>
      </c>
      <c r="H13" s="60" t="s">
        <v>11</v>
      </c>
      <c r="I13" s="60"/>
      <c r="J13" s="60" t="s">
        <v>11</v>
      </c>
      <c r="K13" s="60" t="s">
        <v>11</v>
      </c>
      <c r="L13" s="60" t="s">
        <v>11</v>
      </c>
      <c r="M13" s="61" t="s">
        <v>11</v>
      </c>
      <c r="N13" s="58"/>
      <c r="O13" s="56"/>
      <c r="P13" s="23">
        <f t="shared" si="1"/>
        <v>0</v>
      </c>
      <c r="R13" s="75"/>
      <c r="S13" s="76"/>
      <c r="T13" s="23">
        <f t="shared" si="0"/>
        <v>0</v>
      </c>
    </row>
    <row r="14" spans="1:20" x14ac:dyDescent="0.25">
      <c r="A14" s="2" t="s">
        <v>12</v>
      </c>
      <c r="B14" s="2" t="s">
        <v>19</v>
      </c>
      <c r="C14" s="2">
        <v>1927</v>
      </c>
      <c r="D14" s="2">
        <v>2014</v>
      </c>
      <c r="E14" s="13">
        <v>76000</v>
      </c>
      <c r="F14" s="2" t="s">
        <v>10</v>
      </c>
      <c r="G14" s="47">
        <v>5901</v>
      </c>
      <c r="H14" s="60" t="s">
        <v>11</v>
      </c>
      <c r="I14" s="60"/>
      <c r="J14" s="60" t="s">
        <v>11</v>
      </c>
      <c r="K14" s="60" t="s">
        <v>11</v>
      </c>
      <c r="L14" s="60" t="s">
        <v>11</v>
      </c>
      <c r="M14" s="61" t="s">
        <v>11</v>
      </c>
      <c r="N14" s="58"/>
      <c r="O14" s="56"/>
      <c r="P14" s="23">
        <f t="shared" si="1"/>
        <v>0</v>
      </c>
      <c r="R14" s="75"/>
      <c r="S14" s="76"/>
      <c r="T14" s="23">
        <f t="shared" si="0"/>
        <v>0</v>
      </c>
    </row>
    <row r="15" spans="1:20" x14ac:dyDescent="0.25">
      <c r="A15" s="2" t="s">
        <v>12</v>
      </c>
      <c r="B15" s="2" t="s">
        <v>20</v>
      </c>
      <c r="C15" s="2">
        <v>1927</v>
      </c>
      <c r="D15" s="2">
        <v>2014</v>
      </c>
      <c r="E15" s="13">
        <v>76000</v>
      </c>
      <c r="F15" s="2" t="s">
        <v>10</v>
      </c>
      <c r="G15" s="47">
        <v>6835</v>
      </c>
      <c r="H15" s="60" t="s">
        <v>11</v>
      </c>
      <c r="I15" s="60"/>
      <c r="J15" s="60" t="s">
        <v>11</v>
      </c>
      <c r="K15" s="60" t="s">
        <v>11</v>
      </c>
      <c r="L15" s="60" t="s">
        <v>11</v>
      </c>
      <c r="M15" s="61" t="s">
        <v>11</v>
      </c>
      <c r="N15" s="58"/>
      <c r="O15" s="56"/>
      <c r="P15" s="23">
        <f t="shared" si="1"/>
        <v>0</v>
      </c>
      <c r="R15" s="75"/>
      <c r="S15" s="76"/>
      <c r="T15" s="23">
        <f t="shared" si="0"/>
        <v>0</v>
      </c>
    </row>
    <row r="16" spans="1:20" x14ac:dyDescent="0.25">
      <c r="A16" s="2" t="s">
        <v>21</v>
      </c>
      <c r="B16" s="2" t="s">
        <v>22</v>
      </c>
      <c r="C16" s="2">
        <v>1876</v>
      </c>
      <c r="D16" s="2">
        <v>2014</v>
      </c>
      <c r="E16" s="13">
        <v>43076</v>
      </c>
      <c r="F16" s="2" t="s">
        <v>10</v>
      </c>
      <c r="G16" s="47">
        <v>7560</v>
      </c>
      <c r="H16" s="60" t="s">
        <v>11</v>
      </c>
      <c r="I16" s="60"/>
      <c r="J16" s="60" t="s">
        <v>11</v>
      </c>
      <c r="K16" s="60" t="s">
        <v>11</v>
      </c>
      <c r="L16" s="60" t="s">
        <v>11</v>
      </c>
      <c r="M16" s="61" t="s">
        <v>11</v>
      </c>
      <c r="N16" s="58"/>
      <c r="O16" s="56"/>
      <c r="P16" s="23">
        <f t="shared" si="1"/>
        <v>0</v>
      </c>
      <c r="R16" s="75"/>
      <c r="S16" s="76"/>
      <c r="T16" s="23">
        <f t="shared" si="0"/>
        <v>0</v>
      </c>
    </row>
    <row r="17" spans="1:20" x14ac:dyDescent="0.25">
      <c r="A17" s="2" t="s">
        <v>23</v>
      </c>
      <c r="B17" s="2" t="s">
        <v>24</v>
      </c>
      <c r="C17" s="2">
        <v>1876</v>
      </c>
      <c r="D17" s="2">
        <v>2014</v>
      </c>
      <c r="E17" s="13">
        <v>37268</v>
      </c>
      <c r="F17" s="2" t="s">
        <v>10</v>
      </c>
      <c r="G17" s="47">
        <v>9881</v>
      </c>
      <c r="H17" s="60" t="s">
        <v>11</v>
      </c>
      <c r="I17" s="60"/>
      <c r="J17" s="60" t="s">
        <v>11</v>
      </c>
      <c r="K17" s="60" t="s">
        <v>11</v>
      </c>
      <c r="L17" s="60" t="s">
        <v>11</v>
      </c>
      <c r="M17" s="61" t="s">
        <v>11</v>
      </c>
      <c r="N17" s="58"/>
      <c r="O17" s="56"/>
      <c r="P17" s="23">
        <f t="shared" si="1"/>
        <v>0</v>
      </c>
      <c r="R17" s="75"/>
      <c r="S17" s="76"/>
      <c r="T17" s="23">
        <f t="shared" si="0"/>
        <v>0</v>
      </c>
    </row>
    <row r="18" spans="1:20" x14ac:dyDescent="0.25">
      <c r="A18" s="2" t="s">
        <v>23</v>
      </c>
      <c r="B18" s="2" t="s">
        <v>25</v>
      </c>
      <c r="C18" s="2">
        <v>1876</v>
      </c>
      <c r="D18" s="2">
        <v>2014</v>
      </c>
      <c r="E18" s="13">
        <v>37268</v>
      </c>
      <c r="F18" s="2" t="s">
        <v>10</v>
      </c>
      <c r="G18" s="49">
        <v>275</v>
      </c>
      <c r="H18" s="60" t="s">
        <v>11</v>
      </c>
      <c r="I18" s="60"/>
      <c r="J18" s="60" t="s">
        <v>11</v>
      </c>
      <c r="K18" s="60" t="s">
        <v>11</v>
      </c>
      <c r="L18" s="60" t="s">
        <v>11</v>
      </c>
      <c r="M18" s="61" t="s">
        <v>11</v>
      </c>
      <c r="N18" s="57"/>
      <c r="O18" s="56"/>
      <c r="P18" s="23">
        <f t="shared" si="1"/>
        <v>0</v>
      </c>
      <c r="R18" s="75"/>
      <c r="S18" s="76"/>
      <c r="T18" s="23">
        <f t="shared" si="0"/>
        <v>0</v>
      </c>
    </row>
    <row r="19" spans="1:20" x14ac:dyDescent="0.25">
      <c r="A19" s="2" t="s">
        <v>23</v>
      </c>
      <c r="B19" s="2" t="s">
        <v>26</v>
      </c>
      <c r="C19" s="2">
        <v>1876</v>
      </c>
      <c r="D19" s="2">
        <v>2014</v>
      </c>
      <c r="E19" s="13">
        <v>37268</v>
      </c>
      <c r="F19" s="2" t="s">
        <v>10</v>
      </c>
      <c r="G19" s="49">
        <v>805</v>
      </c>
      <c r="H19" s="60" t="s">
        <v>11</v>
      </c>
      <c r="I19" s="60"/>
      <c r="J19" s="60" t="s">
        <v>11</v>
      </c>
      <c r="K19" s="60" t="s">
        <v>11</v>
      </c>
      <c r="L19" s="60" t="s">
        <v>11</v>
      </c>
      <c r="M19" s="61" t="s">
        <v>11</v>
      </c>
      <c r="N19" s="58"/>
      <c r="O19" s="56"/>
      <c r="P19" s="23">
        <f t="shared" si="1"/>
        <v>0</v>
      </c>
      <c r="R19" s="75"/>
      <c r="S19" s="76"/>
      <c r="T19" s="23">
        <f t="shared" si="0"/>
        <v>0</v>
      </c>
    </row>
    <row r="20" spans="1:20" x14ac:dyDescent="0.25">
      <c r="A20" s="2" t="s">
        <v>23</v>
      </c>
      <c r="B20" s="2" t="s">
        <v>27</v>
      </c>
      <c r="C20" s="2">
        <v>1876</v>
      </c>
      <c r="D20" s="2">
        <v>2014</v>
      </c>
      <c r="E20" s="13">
        <v>37268</v>
      </c>
      <c r="F20" s="2" t="s">
        <v>10</v>
      </c>
      <c r="G20" s="47">
        <v>1673</v>
      </c>
      <c r="H20" s="60" t="s">
        <v>11</v>
      </c>
      <c r="I20" s="60"/>
      <c r="J20" s="60" t="s">
        <v>11</v>
      </c>
      <c r="K20" s="60" t="s">
        <v>11</v>
      </c>
      <c r="L20" s="60" t="s">
        <v>11</v>
      </c>
      <c r="M20" s="61" t="s">
        <v>11</v>
      </c>
      <c r="N20" s="58"/>
      <c r="O20" s="56"/>
      <c r="P20" s="23">
        <f t="shared" si="1"/>
        <v>0</v>
      </c>
      <c r="R20" s="75"/>
      <c r="S20" s="76"/>
      <c r="T20" s="23">
        <f t="shared" si="0"/>
        <v>0</v>
      </c>
    </row>
    <row r="21" spans="1:20" x14ac:dyDescent="0.25">
      <c r="A21" s="2" t="s">
        <v>23</v>
      </c>
      <c r="B21" s="2" t="s">
        <v>28</v>
      </c>
      <c r="C21" s="2">
        <v>1876</v>
      </c>
      <c r="D21" s="2">
        <v>2014</v>
      </c>
      <c r="E21" s="13">
        <v>37268</v>
      </c>
      <c r="F21" s="2" t="s">
        <v>10</v>
      </c>
      <c r="G21" s="47">
        <v>1721</v>
      </c>
      <c r="H21" s="60" t="s">
        <v>11</v>
      </c>
      <c r="I21" s="60"/>
      <c r="J21" s="60" t="s">
        <v>11</v>
      </c>
      <c r="K21" s="60" t="s">
        <v>11</v>
      </c>
      <c r="L21" s="60" t="s">
        <v>11</v>
      </c>
      <c r="M21" s="61" t="s">
        <v>11</v>
      </c>
      <c r="N21" s="58"/>
      <c r="O21" s="56"/>
      <c r="P21" s="23">
        <f t="shared" si="1"/>
        <v>0</v>
      </c>
      <c r="R21" s="75"/>
      <c r="S21" s="76"/>
      <c r="T21" s="23">
        <f t="shared" si="0"/>
        <v>0</v>
      </c>
    </row>
    <row r="22" spans="1:20" x14ac:dyDescent="0.25">
      <c r="A22" s="2" t="s">
        <v>21</v>
      </c>
      <c r="B22" s="2" t="s">
        <v>29</v>
      </c>
      <c r="C22" s="2">
        <v>1876</v>
      </c>
      <c r="D22" s="2">
        <v>2014</v>
      </c>
      <c r="E22" s="13">
        <v>60894</v>
      </c>
      <c r="F22" s="2" t="s">
        <v>10</v>
      </c>
      <c r="G22" s="47">
        <v>4854</v>
      </c>
      <c r="H22" s="60" t="s">
        <v>11</v>
      </c>
      <c r="I22" s="60"/>
      <c r="J22" s="60" t="s">
        <v>11</v>
      </c>
      <c r="K22" s="60" t="s">
        <v>11</v>
      </c>
      <c r="L22" s="60" t="s">
        <v>11</v>
      </c>
      <c r="M22" s="61" t="s">
        <v>11</v>
      </c>
      <c r="N22" s="58"/>
      <c r="O22" s="56"/>
      <c r="P22" s="23">
        <f t="shared" si="1"/>
        <v>0</v>
      </c>
      <c r="R22" s="75"/>
      <c r="S22" s="76"/>
      <c r="T22" s="23">
        <f t="shared" si="0"/>
        <v>0</v>
      </c>
    </row>
    <row r="23" spans="1:20" x14ac:dyDescent="0.25">
      <c r="A23" s="2" t="s">
        <v>12</v>
      </c>
      <c r="B23" s="2" t="s">
        <v>30</v>
      </c>
      <c r="C23" s="2">
        <v>1927</v>
      </c>
      <c r="D23" s="2">
        <v>2015</v>
      </c>
      <c r="E23" s="13">
        <v>44952</v>
      </c>
      <c r="F23" s="2" t="s">
        <v>10</v>
      </c>
      <c r="G23" s="47">
        <v>3550</v>
      </c>
      <c r="H23" s="60" t="s">
        <v>11</v>
      </c>
      <c r="I23" s="60"/>
      <c r="J23" s="60" t="s">
        <v>11</v>
      </c>
      <c r="K23" s="60" t="s">
        <v>11</v>
      </c>
      <c r="L23" s="60" t="s">
        <v>11</v>
      </c>
      <c r="M23" s="61" t="s">
        <v>11</v>
      </c>
      <c r="N23" s="58"/>
      <c r="O23" s="56"/>
      <c r="P23" s="23">
        <f t="shared" si="1"/>
        <v>0</v>
      </c>
      <c r="R23" s="75"/>
      <c r="S23" s="76"/>
      <c r="T23" s="23">
        <f t="shared" si="0"/>
        <v>0</v>
      </c>
    </row>
    <row r="24" spans="1:20" x14ac:dyDescent="0.25">
      <c r="A24" s="2" t="s">
        <v>12</v>
      </c>
      <c r="B24" s="2" t="s">
        <v>31</v>
      </c>
      <c r="C24" s="2">
        <v>1927</v>
      </c>
      <c r="D24" s="2">
        <v>2015</v>
      </c>
      <c r="E24" s="13">
        <v>44952</v>
      </c>
      <c r="F24" s="2" t="s">
        <v>10</v>
      </c>
      <c r="G24" s="47">
        <v>4783</v>
      </c>
      <c r="H24" s="60" t="s">
        <v>11</v>
      </c>
      <c r="I24" s="60"/>
      <c r="J24" s="60" t="s">
        <v>11</v>
      </c>
      <c r="K24" s="60" t="s">
        <v>11</v>
      </c>
      <c r="L24" s="60" t="s">
        <v>11</v>
      </c>
      <c r="M24" s="61" t="s">
        <v>11</v>
      </c>
      <c r="N24" s="58"/>
      <c r="O24" s="56"/>
      <c r="P24" s="23">
        <f t="shared" si="1"/>
        <v>0</v>
      </c>
      <c r="R24" s="75"/>
      <c r="S24" s="76"/>
      <c r="T24" s="23">
        <f t="shared" si="0"/>
        <v>0</v>
      </c>
    </row>
    <row r="25" spans="1:20" x14ac:dyDescent="0.25">
      <c r="A25" s="2" t="s">
        <v>32</v>
      </c>
      <c r="B25" s="2" t="s">
        <v>33</v>
      </c>
      <c r="C25" s="2">
        <v>1866</v>
      </c>
      <c r="D25" s="2">
        <v>2012</v>
      </c>
      <c r="E25" s="13">
        <v>63673</v>
      </c>
      <c r="F25" s="2" t="s">
        <v>10</v>
      </c>
      <c r="G25" s="47">
        <v>6203</v>
      </c>
      <c r="H25" s="60" t="s">
        <v>11</v>
      </c>
      <c r="I25" s="60"/>
      <c r="J25" s="60" t="s">
        <v>11</v>
      </c>
      <c r="K25" s="60" t="s">
        <v>11</v>
      </c>
      <c r="L25" s="60" t="s">
        <v>11</v>
      </c>
      <c r="M25" s="61" t="s">
        <v>11</v>
      </c>
      <c r="N25" s="58"/>
      <c r="O25" s="56"/>
      <c r="P25" s="23">
        <f t="shared" si="1"/>
        <v>0</v>
      </c>
      <c r="R25" s="75"/>
      <c r="S25" s="76"/>
      <c r="T25" s="23">
        <f t="shared" si="0"/>
        <v>0</v>
      </c>
    </row>
    <row r="26" spans="1:20" x14ac:dyDescent="0.25">
      <c r="A26" s="2" t="s">
        <v>34</v>
      </c>
      <c r="B26" s="2" t="s">
        <v>35</v>
      </c>
      <c r="C26" s="2">
        <v>1896</v>
      </c>
      <c r="D26" s="2">
        <v>2012</v>
      </c>
      <c r="E26" s="13">
        <v>38872</v>
      </c>
      <c r="F26" s="2" t="s">
        <v>10</v>
      </c>
      <c r="G26" s="47">
        <v>3390</v>
      </c>
      <c r="H26" s="60" t="s">
        <v>11</v>
      </c>
      <c r="I26" s="60"/>
      <c r="J26" s="60" t="s">
        <v>11</v>
      </c>
      <c r="K26" s="60" t="s">
        <v>11</v>
      </c>
      <c r="L26" s="60" t="s">
        <v>11</v>
      </c>
      <c r="M26" s="61" t="s">
        <v>11</v>
      </c>
      <c r="N26" s="58"/>
      <c r="O26" s="56"/>
      <c r="P26" s="23">
        <f t="shared" si="1"/>
        <v>0</v>
      </c>
      <c r="R26" s="75"/>
      <c r="S26" s="76"/>
      <c r="T26" s="23">
        <f t="shared" si="0"/>
        <v>0</v>
      </c>
    </row>
    <row r="27" spans="1:20" x14ac:dyDescent="0.25">
      <c r="A27" s="2" t="s">
        <v>21</v>
      </c>
      <c r="B27" s="2" t="s">
        <v>36</v>
      </c>
      <c r="C27" s="2">
        <v>1876</v>
      </c>
      <c r="D27" s="2">
        <v>2012</v>
      </c>
      <c r="E27" s="13">
        <v>37149</v>
      </c>
      <c r="F27" s="2" t="s">
        <v>10</v>
      </c>
      <c r="G27" s="47">
        <v>1192</v>
      </c>
      <c r="H27" s="60" t="s">
        <v>11</v>
      </c>
      <c r="I27" s="60"/>
      <c r="J27" s="60" t="s">
        <v>11</v>
      </c>
      <c r="K27" s="60" t="s">
        <v>11</v>
      </c>
      <c r="L27" s="60" t="s">
        <v>11</v>
      </c>
      <c r="M27" s="61" t="s">
        <v>11</v>
      </c>
      <c r="N27" s="58"/>
      <c r="O27" s="56"/>
      <c r="P27" s="23">
        <f t="shared" si="1"/>
        <v>0</v>
      </c>
      <c r="R27" s="75"/>
      <c r="S27" s="76"/>
      <c r="T27" s="23">
        <f t="shared" si="0"/>
        <v>0</v>
      </c>
    </row>
    <row r="28" spans="1:20" x14ac:dyDescent="0.25">
      <c r="A28" s="2" t="s">
        <v>21</v>
      </c>
      <c r="B28" s="2" t="s">
        <v>37</v>
      </c>
      <c r="C28" s="2">
        <v>1876</v>
      </c>
      <c r="D28" s="2">
        <v>2012</v>
      </c>
      <c r="E28" s="13">
        <v>37149</v>
      </c>
      <c r="F28" s="2" t="s">
        <v>10</v>
      </c>
      <c r="G28" s="47">
        <v>1436</v>
      </c>
      <c r="H28" s="60" t="s">
        <v>11</v>
      </c>
      <c r="I28" s="60"/>
      <c r="J28" s="60" t="s">
        <v>11</v>
      </c>
      <c r="K28" s="60" t="s">
        <v>11</v>
      </c>
      <c r="L28" s="60" t="s">
        <v>11</v>
      </c>
      <c r="M28" s="61" t="s">
        <v>11</v>
      </c>
      <c r="N28" s="58"/>
      <c r="O28" s="56"/>
      <c r="P28" s="23">
        <f t="shared" si="1"/>
        <v>0</v>
      </c>
      <c r="R28" s="75"/>
      <c r="S28" s="76"/>
      <c r="T28" s="23">
        <f t="shared" si="0"/>
        <v>0</v>
      </c>
    </row>
    <row r="29" spans="1:20" x14ac:dyDescent="0.25">
      <c r="A29" s="2" t="s">
        <v>8</v>
      </c>
      <c r="B29" s="2" t="s">
        <v>38</v>
      </c>
      <c r="C29" s="2">
        <v>1876</v>
      </c>
      <c r="D29" s="2">
        <v>2013</v>
      </c>
      <c r="E29" s="13">
        <v>36220</v>
      </c>
      <c r="F29" s="2" t="s">
        <v>10</v>
      </c>
      <c r="G29" s="47">
        <v>8154</v>
      </c>
      <c r="H29" s="60" t="s">
        <v>11</v>
      </c>
      <c r="I29" s="60"/>
      <c r="J29" s="60" t="s">
        <v>11</v>
      </c>
      <c r="K29" s="60" t="s">
        <v>11</v>
      </c>
      <c r="L29" s="60" t="s">
        <v>11</v>
      </c>
      <c r="M29" s="61" t="s">
        <v>11</v>
      </c>
      <c r="N29" s="58"/>
      <c r="O29" s="56"/>
      <c r="P29" s="23">
        <f t="shared" si="1"/>
        <v>0</v>
      </c>
      <c r="R29" s="75"/>
      <c r="S29" s="76"/>
      <c r="T29" s="23">
        <f t="shared" si="0"/>
        <v>0</v>
      </c>
    </row>
    <row r="30" spans="1:20" x14ac:dyDescent="0.25">
      <c r="A30" s="2" t="s">
        <v>21</v>
      </c>
      <c r="B30" s="2" t="s">
        <v>39</v>
      </c>
      <c r="C30" s="2">
        <v>1876</v>
      </c>
      <c r="D30" s="2">
        <v>2013</v>
      </c>
      <c r="E30" s="13">
        <v>38478</v>
      </c>
      <c r="F30" s="2" t="s">
        <v>10</v>
      </c>
      <c r="G30" s="47">
        <v>7497</v>
      </c>
      <c r="H30" s="60" t="s">
        <v>11</v>
      </c>
      <c r="I30" s="60"/>
      <c r="J30" s="60" t="s">
        <v>11</v>
      </c>
      <c r="K30" s="60" t="s">
        <v>11</v>
      </c>
      <c r="L30" s="60" t="s">
        <v>11</v>
      </c>
      <c r="M30" s="61" t="s">
        <v>11</v>
      </c>
      <c r="N30" s="58"/>
      <c r="O30" s="56"/>
      <c r="P30" s="23">
        <f t="shared" si="1"/>
        <v>0</v>
      </c>
      <c r="R30" s="75"/>
      <c r="S30" s="76"/>
      <c r="T30" s="23">
        <f t="shared" si="0"/>
        <v>0</v>
      </c>
    </row>
    <row r="31" spans="1:20" x14ac:dyDescent="0.25">
      <c r="A31" s="2" t="s">
        <v>21</v>
      </c>
      <c r="B31" s="2" t="s">
        <v>40</v>
      </c>
      <c r="C31" s="2">
        <v>1876</v>
      </c>
      <c r="D31" s="2">
        <v>2013</v>
      </c>
      <c r="E31" s="13">
        <v>38478</v>
      </c>
      <c r="F31" s="2" t="s">
        <v>10</v>
      </c>
      <c r="G31" s="47">
        <v>8657</v>
      </c>
      <c r="H31" s="60" t="s">
        <v>11</v>
      </c>
      <c r="I31" s="60"/>
      <c r="J31" s="60" t="s">
        <v>11</v>
      </c>
      <c r="K31" s="60" t="s">
        <v>11</v>
      </c>
      <c r="L31" s="60" t="s">
        <v>11</v>
      </c>
      <c r="M31" s="61" t="s">
        <v>11</v>
      </c>
      <c r="N31" s="58"/>
      <c r="O31" s="56"/>
      <c r="P31" s="23">
        <f t="shared" si="1"/>
        <v>0</v>
      </c>
      <c r="R31" s="75"/>
      <c r="S31" s="76"/>
      <c r="T31" s="23">
        <f t="shared" si="0"/>
        <v>0</v>
      </c>
    </row>
    <row r="32" spans="1:20" x14ac:dyDescent="0.25">
      <c r="A32" s="2" t="s">
        <v>21</v>
      </c>
      <c r="B32" s="2" t="s">
        <v>41</v>
      </c>
      <c r="C32" s="2">
        <v>1876</v>
      </c>
      <c r="D32" s="2">
        <v>2015</v>
      </c>
      <c r="E32" s="13">
        <v>60000</v>
      </c>
      <c r="F32" s="2" t="s">
        <v>10</v>
      </c>
      <c r="G32" s="47">
        <v>9322</v>
      </c>
      <c r="H32" s="60" t="s">
        <v>11</v>
      </c>
      <c r="I32" s="60"/>
      <c r="J32" s="60" t="s">
        <v>11</v>
      </c>
      <c r="K32" s="60" t="s">
        <v>11</v>
      </c>
      <c r="L32" s="60" t="s">
        <v>11</v>
      </c>
      <c r="M32" s="61" t="s">
        <v>11</v>
      </c>
      <c r="N32" s="58"/>
      <c r="O32" s="56"/>
      <c r="P32" s="23">
        <f t="shared" si="1"/>
        <v>0</v>
      </c>
      <c r="R32" s="75"/>
      <c r="S32" s="76"/>
      <c r="T32" s="23">
        <f t="shared" si="0"/>
        <v>0</v>
      </c>
    </row>
    <row r="33" spans="1:20" x14ac:dyDescent="0.25">
      <c r="A33" s="2" t="s">
        <v>21</v>
      </c>
      <c r="B33" s="2" t="s">
        <v>42</v>
      </c>
      <c r="C33" s="2">
        <v>1876</v>
      </c>
      <c r="D33" s="2">
        <v>2015</v>
      </c>
      <c r="E33" s="13">
        <v>60000</v>
      </c>
      <c r="F33" s="2" t="s">
        <v>10</v>
      </c>
      <c r="G33" s="47">
        <v>9369</v>
      </c>
      <c r="H33" s="60" t="s">
        <v>11</v>
      </c>
      <c r="I33" s="60"/>
      <c r="J33" s="60" t="s">
        <v>11</v>
      </c>
      <c r="K33" s="60" t="s">
        <v>11</v>
      </c>
      <c r="L33" s="60" t="s">
        <v>11</v>
      </c>
      <c r="M33" s="61" t="s">
        <v>11</v>
      </c>
      <c r="N33" s="58"/>
      <c r="O33" s="56"/>
      <c r="P33" s="23">
        <f t="shared" si="1"/>
        <v>0</v>
      </c>
      <c r="R33" s="75"/>
      <c r="S33" s="76"/>
      <c r="T33" s="23">
        <f t="shared" si="0"/>
        <v>0</v>
      </c>
    </row>
    <row r="34" spans="1:20" x14ac:dyDescent="0.25">
      <c r="A34" s="2" t="s">
        <v>21</v>
      </c>
      <c r="B34" s="2" t="s">
        <v>43</v>
      </c>
      <c r="C34" s="2">
        <v>1876</v>
      </c>
      <c r="D34" s="2">
        <v>2014</v>
      </c>
      <c r="E34" s="13">
        <v>72000</v>
      </c>
      <c r="F34" s="2" t="s">
        <v>10</v>
      </c>
      <c r="G34" s="49">
        <v>456</v>
      </c>
      <c r="H34" s="60" t="s">
        <v>11</v>
      </c>
      <c r="I34" s="60"/>
      <c r="J34" s="60" t="s">
        <v>11</v>
      </c>
      <c r="K34" s="60" t="s">
        <v>11</v>
      </c>
      <c r="L34" s="60" t="s">
        <v>11</v>
      </c>
      <c r="M34" s="61" t="s">
        <v>11</v>
      </c>
      <c r="N34" s="58"/>
      <c r="O34" s="56"/>
      <c r="P34" s="23">
        <f t="shared" si="1"/>
        <v>0</v>
      </c>
      <c r="R34" s="75"/>
      <c r="S34" s="76"/>
      <c r="T34" s="23">
        <f t="shared" si="0"/>
        <v>0</v>
      </c>
    </row>
    <row r="35" spans="1:20" x14ac:dyDescent="0.25">
      <c r="A35" s="2" t="s">
        <v>21</v>
      </c>
      <c r="B35" s="2" t="s">
        <v>44</v>
      </c>
      <c r="C35" s="2">
        <v>1876</v>
      </c>
      <c r="D35" s="2">
        <v>2013</v>
      </c>
      <c r="E35" s="13">
        <v>42138</v>
      </c>
      <c r="F35" s="2" t="s">
        <v>10</v>
      </c>
      <c r="G35" s="47">
        <v>1695</v>
      </c>
      <c r="H35" s="60" t="s">
        <v>11</v>
      </c>
      <c r="I35" s="60"/>
      <c r="J35" s="60" t="s">
        <v>11</v>
      </c>
      <c r="K35" s="60" t="s">
        <v>11</v>
      </c>
      <c r="L35" s="60" t="s">
        <v>11</v>
      </c>
      <c r="M35" s="61" t="s">
        <v>11</v>
      </c>
      <c r="N35" s="58"/>
      <c r="O35" s="56"/>
      <c r="P35" s="23">
        <f t="shared" si="1"/>
        <v>0</v>
      </c>
      <c r="R35" s="75"/>
      <c r="S35" s="76"/>
      <c r="T35" s="23">
        <f t="shared" si="0"/>
        <v>0</v>
      </c>
    </row>
    <row r="36" spans="1:20" x14ac:dyDescent="0.25">
      <c r="A36" s="2" t="s">
        <v>21</v>
      </c>
      <c r="B36" s="2" t="s">
        <v>45</v>
      </c>
      <c r="C36" s="2">
        <v>1876</v>
      </c>
      <c r="D36" s="2">
        <v>2015</v>
      </c>
      <c r="E36" s="13">
        <v>44000</v>
      </c>
      <c r="F36" s="2" t="s">
        <v>10</v>
      </c>
      <c r="G36" s="47">
        <v>3885</v>
      </c>
      <c r="H36" s="60" t="s">
        <v>11</v>
      </c>
      <c r="I36" s="60"/>
      <c r="J36" s="60" t="s">
        <v>11</v>
      </c>
      <c r="K36" s="60" t="s">
        <v>11</v>
      </c>
      <c r="L36" s="60" t="s">
        <v>11</v>
      </c>
      <c r="M36" s="61" t="s">
        <v>11</v>
      </c>
      <c r="N36" s="58"/>
      <c r="O36" s="56"/>
      <c r="P36" s="23">
        <f t="shared" si="1"/>
        <v>0</v>
      </c>
      <c r="R36" s="75"/>
      <c r="S36" s="76"/>
      <c r="T36" s="23">
        <f t="shared" si="0"/>
        <v>0</v>
      </c>
    </row>
    <row r="37" spans="1:20" x14ac:dyDescent="0.25">
      <c r="A37" s="2" t="s">
        <v>21</v>
      </c>
      <c r="B37" s="2" t="s">
        <v>46</v>
      </c>
      <c r="C37" s="2">
        <v>1876</v>
      </c>
      <c r="D37" s="2">
        <v>2015</v>
      </c>
      <c r="E37" s="13">
        <v>44000</v>
      </c>
      <c r="F37" s="2" t="s">
        <v>10</v>
      </c>
      <c r="G37" s="47">
        <v>4885</v>
      </c>
      <c r="H37" s="60" t="s">
        <v>11</v>
      </c>
      <c r="I37" s="60"/>
      <c r="J37" s="60" t="s">
        <v>11</v>
      </c>
      <c r="K37" s="60" t="s">
        <v>11</v>
      </c>
      <c r="L37" s="60" t="s">
        <v>11</v>
      </c>
      <c r="M37" s="61" t="s">
        <v>11</v>
      </c>
      <c r="N37" s="58"/>
      <c r="O37" s="56"/>
      <c r="P37" s="23">
        <f t="shared" si="1"/>
        <v>0</v>
      </c>
      <c r="R37" s="75"/>
      <c r="S37" s="76"/>
      <c r="T37" s="23">
        <f t="shared" si="0"/>
        <v>0</v>
      </c>
    </row>
    <row r="38" spans="1:20" x14ac:dyDescent="0.25">
      <c r="A38" s="2" t="s">
        <v>47</v>
      </c>
      <c r="B38" s="2" t="s">
        <v>48</v>
      </c>
      <c r="C38" s="2">
        <v>1700</v>
      </c>
      <c r="D38" s="2">
        <v>2025</v>
      </c>
      <c r="E38" s="13">
        <v>140000</v>
      </c>
      <c r="F38" s="2" t="s">
        <v>10</v>
      </c>
      <c r="G38" s="47">
        <v>6636</v>
      </c>
      <c r="H38" s="60" t="s">
        <v>11</v>
      </c>
      <c r="I38" s="60" t="s">
        <v>11</v>
      </c>
      <c r="J38" s="60" t="s">
        <v>11</v>
      </c>
      <c r="K38" s="60" t="s">
        <v>11</v>
      </c>
      <c r="L38" s="60" t="s">
        <v>11</v>
      </c>
      <c r="M38" s="61" t="s">
        <v>11</v>
      </c>
      <c r="N38" s="58"/>
      <c r="O38" s="56"/>
      <c r="P38" s="23">
        <f t="shared" si="1"/>
        <v>0</v>
      </c>
      <c r="R38" s="75"/>
      <c r="S38" s="76"/>
      <c r="T38" s="23">
        <f t="shared" si="0"/>
        <v>0</v>
      </c>
    </row>
    <row r="39" spans="1:20" x14ac:dyDescent="0.25">
      <c r="A39" s="2" t="s">
        <v>47</v>
      </c>
      <c r="B39" s="2" t="s">
        <v>49</v>
      </c>
      <c r="C39" s="2">
        <v>1700</v>
      </c>
      <c r="D39" s="2">
        <v>2025</v>
      </c>
      <c r="E39" s="13">
        <v>140000</v>
      </c>
      <c r="F39" s="2" t="s">
        <v>10</v>
      </c>
      <c r="G39" s="47">
        <v>8155</v>
      </c>
      <c r="H39" s="60" t="s">
        <v>11</v>
      </c>
      <c r="I39" s="60" t="s">
        <v>11</v>
      </c>
      <c r="J39" s="60" t="s">
        <v>11</v>
      </c>
      <c r="K39" s="60" t="s">
        <v>11</v>
      </c>
      <c r="L39" s="60" t="s">
        <v>11</v>
      </c>
      <c r="M39" s="61" t="s">
        <v>11</v>
      </c>
      <c r="N39" s="58"/>
      <c r="O39" s="56"/>
      <c r="P39" s="23">
        <f t="shared" si="1"/>
        <v>0</v>
      </c>
      <c r="R39" s="75"/>
      <c r="S39" s="76"/>
      <c r="T39" s="23">
        <f t="shared" si="0"/>
        <v>0</v>
      </c>
    </row>
    <row r="40" spans="1:20" x14ac:dyDescent="0.25">
      <c r="A40" s="2" t="s">
        <v>50</v>
      </c>
      <c r="B40" s="2" t="s">
        <v>51</v>
      </c>
      <c r="C40" s="2">
        <v>2424</v>
      </c>
      <c r="D40" s="2">
        <v>2020</v>
      </c>
      <c r="E40" s="13">
        <v>89000</v>
      </c>
      <c r="F40" s="2" t="s">
        <v>10</v>
      </c>
      <c r="G40" s="47">
        <v>7913</v>
      </c>
      <c r="H40" s="60" t="s">
        <v>11</v>
      </c>
      <c r="I40" s="60"/>
      <c r="J40" s="60" t="s">
        <v>11</v>
      </c>
      <c r="K40" s="60" t="s">
        <v>11</v>
      </c>
      <c r="L40" s="60" t="s">
        <v>11</v>
      </c>
      <c r="M40" s="61" t="s">
        <v>11</v>
      </c>
      <c r="N40" s="58"/>
      <c r="O40" s="56"/>
      <c r="P40" s="23">
        <f t="shared" si="1"/>
        <v>0</v>
      </c>
      <c r="R40" s="75"/>
      <c r="S40" s="76"/>
      <c r="T40" s="23">
        <f t="shared" si="0"/>
        <v>0</v>
      </c>
    </row>
    <row r="41" spans="1:20" x14ac:dyDescent="0.25">
      <c r="A41" s="2" t="s">
        <v>50</v>
      </c>
      <c r="B41" s="2" t="s">
        <v>52</v>
      </c>
      <c r="C41" s="2">
        <v>2424</v>
      </c>
      <c r="D41" s="2">
        <v>2020</v>
      </c>
      <c r="E41" s="13">
        <v>89000</v>
      </c>
      <c r="F41" s="2" t="s">
        <v>10</v>
      </c>
      <c r="G41" s="47">
        <v>8906</v>
      </c>
      <c r="H41" s="60" t="s">
        <v>11</v>
      </c>
      <c r="I41" s="60"/>
      <c r="J41" s="60" t="s">
        <v>11</v>
      </c>
      <c r="K41" s="60" t="s">
        <v>11</v>
      </c>
      <c r="L41" s="60" t="s">
        <v>11</v>
      </c>
      <c r="M41" s="61" t="s">
        <v>11</v>
      </c>
      <c r="N41" s="58"/>
      <c r="O41" s="56"/>
      <c r="P41" s="23">
        <f t="shared" si="1"/>
        <v>0</v>
      </c>
      <c r="R41" s="75"/>
      <c r="S41" s="76"/>
      <c r="T41" s="23">
        <f t="shared" si="0"/>
        <v>0</v>
      </c>
    </row>
    <row r="42" spans="1:20" x14ac:dyDescent="0.25">
      <c r="A42" s="2" t="s">
        <v>50</v>
      </c>
      <c r="B42" s="2" t="s">
        <v>53</v>
      </c>
      <c r="C42" s="2">
        <v>2424</v>
      </c>
      <c r="D42" s="2">
        <v>2020</v>
      </c>
      <c r="E42" s="13">
        <v>89000</v>
      </c>
      <c r="F42" s="2" t="s">
        <v>10</v>
      </c>
      <c r="G42" s="47">
        <v>7318</v>
      </c>
      <c r="H42" s="60" t="s">
        <v>11</v>
      </c>
      <c r="I42" s="60"/>
      <c r="J42" s="60" t="s">
        <v>11</v>
      </c>
      <c r="K42" s="60" t="s">
        <v>11</v>
      </c>
      <c r="L42" s="60" t="s">
        <v>11</v>
      </c>
      <c r="M42" s="61" t="s">
        <v>11</v>
      </c>
      <c r="N42" s="58"/>
      <c r="O42" s="56"/>
      <c r="P42" s="23">
        <f t="shared" si="1"/>
        <v>0</v>
      </c>
      <c r="R42" s="75"/>
      <c r="S42" s="76"/>
      <c r="T42" s="23">
        <f t="shared" si="0"/>
        <v>0</v>
      </c>
    </row>
    <row r="43" spans="1:20" x14ac:dyDescent="0.25">
      <c r="A43" s="2" t="s">
        <v>50</v>
      </c>
      <c r="B43" s="2" t="s">
        <v>54</v>
      </c>
      <c r="C43" s="2">
        <v>2424</v>
      </c>
      <c r="D43" s="2">
        <v>2020</v>
      </c>
      <c r="E43" s="13">
        <v>89000</v>
      </c>
      <c r="F43" s="2" t="s">
        <v>10</v>
      </c>
      <c r="G43" s="47">
        <v>8907</v>
      </c>
      <c r="H43" s="60" t="s">
        <v>11</v>
      </c>
      <c r="I43" s="60"/>
      <c r="J43" s="60" t="s">
        <v>11</v>
      </c>
      <c r="K43" s="60" t="s">
        <v>11</v>
      </c>
      <c r="L43" s="60" t="s">
        <v>11</v>
      </c>
      <c r="M43" s="61" t="s">
        <v>11</v>
      </c>
      <c r="N43" s="58"/>
      <c r="O43" s="56"/>
      <c r="P43" s="23">
        <f t="shared" si="1"/>
        <v>0</v>
      </c>
      <c r="R43" s="75"/>
      <c r="S43" s="76"/>
      <c r="T43" s="23">
        <f t="shared" si="0"/>
        <v>0</v>
      </c>
    </row>
    <row r="44" spans="1:20" x14ac:dyDescent="0.25">
      <c r="A44" s="2" t="s">
        <v>55</v>
      </c>
      <c r="B44" s="2" t="s">
        <v>56</v>
      </c>
      <c r="C44" s="2">
        <v>1733</v>
      </c>
      <c r="D44" s="2">
        <v>2026</v>
      </c>
      <c r="E44" s="13">
        <v>45000</v>
      </c>
      <c r="F44" s="2" t="s">
        <v>10</v>
      </c>
      <c r="G44" s="50">
        <v>2525</v>
      </c>
      <c r="H44" s="60" t="s">
        <v>11</v>
      </c>
      <c r="I44" s="60" t="s">
        <v>11</v>
      </c>
      <c r="J44" s="60" t="s">
        <v>11</v>
      </c>
      <c r="K44" s="60" t="s">
        <v>11</v>
      </c>
      <c r="L44" s="60" t="s">
        <v>11</v>
      </c>
      <c r="M44" s="61" t="s">
        <v>11</v>
      </c>
      <c r="N44" s="58"/>
      <c r="O44" s="56"/>
      <c r="P44" s="23">
        <f t="shared" si="1"/>
        <v>0</v>
      </c>
      <c r="R44" s="75"/>
      <c r="S44" s="76"/>
      <c r="T44" s="23">
        <f t="shared" si="0"/>
        <v>0</v>
      </c>
    </row>
    <row r="45" spans="1:20" x14ac:dyDescent="0.25">
      <c r="A45" s="2" t="s">
        <v>55</v>
      </c>
      <c r="B45" s="2" t="s">
        <v>57</v>
      </c>
      <c r="C45" s="2">
        <v>1733</v>
      </c>
      <c r="D45" s="2">
        <v>2026</v>
      </c>
      <c r="E45" s="13">
        <v>45000</v>
      </c>
      <c r="F45" s="2" t="s">
        <v>10</v>
      </c>
      <c r="G45" s="50">
        <v>2996</v>
      </c>
      <c r="H45" s="60" t="s">
        <v>11</v>
      </c>
      <c r="I45" s="60" t="s">
        <v>11</v>
      </c>
      <c r="J45" s="60" t="s">
        <v>11</v>
      </c>
      <c r="K45" s="60" t="s">
        <v>11</v>
      </c>
      <c r="L45" s="60" t="s">
        <v>11</v>
      </c>
      <c r="M45" s="61" t="s">
        <v>11</v>
      </c>
      <c r="N45" s="58"/>
      <c r="O45" s="56"/>
      <c r="P45" s="23">
        <f t="shared" si="1"/>
        <v>0</v>
      </c>
      <c r="R45" s="75"/>
      <c r="S45" s="76"/>
      <c r="T45" s="23">
        <f t="shared" si="0"/>
        <v>0</v>
      </c>
    </row>
    <row r="46" spans="1:20" x14ac:dyDescent="0.25">
      <c r="A46" s="2" t="s">
        <v>55</v>
      </c>
      <c r="B46" s="2" t="s">
        <v>58</v>
      </c>
      <c r="C46" s="2">
        <v>1733</v>
      </c>
      <c r="D46" s="2">
        <v>2026</v>
      </c>
      <c r="E46" s="13">
        <v>45000</v>
      </c>
      <c r="F46" s="2" t="s">
        <v>10</v>
      </c>
      <c r="G46" s="50">
        <v>2496</v>
      </c>
      <c r="H46" s="60" t="s">
        <v>11</v>
      </c>
      <c r="I46" s="60" t="s">
        <v>11</v>
      </c>
      <c r="J46" s="60" t="s">
        <v>11</v>
      </c>
      <c r="K46" s="60" t="s">
        <v>11</v>
      </c>
      <c r="L46" s="60" t="s">
        <v>11</v>
      </c>
      <c r="M46" s="61" t="s">
        <v>11</v>
      </c>
      <c r="N46" s="58"/>
      <c r="O46" s="56"/>
      <c r="P46" s="23">
        <f t="shared" si="1"/>
        <v>0</v>
      </c>
      <c r="R46" s="75"/>
      <c r="S46" s="76"/>
      <c r="T46" s="23">
        <f t="shared" si="0"/>
        <v>0</v>
      </c>
    </row>
    <row r="47" spans="1:20" x14ac:dyDescent="0.25">
      <c r="A47" s="2" t="s">
        <v>55</v>
      </c>
      <c r="B47" s="2" t="s">
        <v>59</v>
      </c>
      <c r="C47" s="2">
        <v>1733</v>
      </c>
      <c r="D47" s="2">
        <v>2026</v>
      </c>
      <c r="E47" s="13">
        <v>45000</v>
      </c>
      <c r="F47" s="2" t="s">
        <v>10</v>
      </c>
      <c r="G47" s="50">
        <v>7284</v>
      </c>
      <c r="H47" s="60" t="s">
        <v>11</v>
      </c>
      <c r="I47" s="60" t="s">
        <v>11</v>
      </c>
      <c r="J47" s="60" t="s">
        <v>11</v>
      </c>
      <c r="K47" s="60" t="s">
        <v>11</v>
      </c>
      <c r="L47" s="60" t="s">
        <v>11</v>
      </c>
      <c r="M47" s="61" t="s">
        <v>11</v>
      </c>
      <c r="N47" s="58"/>
      <c r="O47" s="56"/>
      <c r="P47" s="23">
        <f t="shared" si="1"/>
        <v>0</v>
      </c>
      <c r="R47" s="75"/>
      <c r="S47" s="76"/>
      <c r="T47" s="23">
        <f t="shared" si="0"/>
        <v>0</v>
      </c>
    </row>
    <row r="48" spans="1:20" x14ac:dyDescent="0.25">
      <c r="A48" s="2" t="s">
        <v>21</v>
      </c>
      <c r="B48" s="2" t="s">
        <v>60</v>
      </c>
      <c r="C48" s="2">
        <v>1854</v>
      </c>
      <c r="D48" s="2">
        <v>2016</v>
      </c>
      <c r="E48" s="13">
        <v>62678</v>
      </c>
      <c r="F48" s="2" t="s">
        <v>10</v>
      </c>
      <c r="G48" s="49">
        <v>483</v>
      </c>
      <c r="H48" s="60" t="s">
        <v>11</v>
      </c>
      <c r="I48" s="60"/>
      <c r="J48" s="60" t="s">
        <v>11</v>
      </c>
      <c r="K48" s="60" t="s">
        <v>11</v>
      </c>
      <c r="L48" s="60" t="s">
        <v>11</v>
      </c>
      <c r="M48" s="61" t="s">
        <v>11</v>
      </c>
      <c r="N48" s="58"/>
      <c r="O48" s="56"/>
      <c r="P48" s="23">
        <f t="shared" si="1"/>
        <v>0</v>
      </c>
      <c r="R48" s="75"/>
      <c r="S48" s="76"/>
      <c r="T48" s="23">
        <f t="shared" si="0"/>
        <v>0</v>
      </c>
    </row>
    <row r="49" spans="1:20" x14ac:dyDescent="0.25">
      <c r="A49" s="2" t="s">
        <v>61</v>
      </c>
      <c r="B49" s="2" t="s">
        <v>62</v>
      </c>
      <c r="C49" s="2">
        <v>1970</v>
      </c>
      <c r="D49" s="2">
        <v>2017</v>
      </c>
      <c r="E49" s="13">
        <v>95500</v>
      </c>
      <c r="F49" s="2" t="s">
        <v>10</v>
      </c>
      <c r="G49" s="47">
        <v>3864</v>
      </c>
      <c r="H49" s="60" t="s">
        <v>11</v>
      </c>
      <c r="I49" s="60"/>
      <c r="J49" s="60" t="s">
        <v>11</v>
      </c>
      <c r="K49" s="60" t="s">
        <v>11</v>
      </c>
      <c r="L49" s="60" t="s">
        <v>11</v>
      </c>
      <c r="M49" s="61" t="s">
        <v>11</v>
      </c>
      <c r="N49" s="58"/>
      <c r="O49" s="56"/>
      <c r="P49" s="23">
        <f t="shared" si="1"/>
        <v>0</v>
      </c>
      <c r="R49" s="75"/>
      <c r="S49" s="76"/>
      <c r="T49" s="23">
        <f t="shared" si="0"/>
        <v>0</v>
      </c>
    </row>
    <row r="50" spans="1:20" x14ac:dyDescent="0.25">
      <c r="A50" s="2" t="s">
        <v>63</v>
      </c>
      <c r="B50" s="2" t="s">
        <v>64</v>
      </c>
      <c r="C50" s="2">
        <v>565</v>
      </c>
      <c r="D50" s="2">
        <v>2013</v>
      </c>
      <c r="E50" s="13">
        <v>25000</v>
      </c>
      <c r="F50" s="2" t="s">
        <v>65</v>
      </c>
      <c r="G50" s="47">
        <v>5810</v>
      </c>
      <c r="H50" s="60" t="s">
        <v>11</v>
      </c>
      <c r="I50" s="60"/>
      <c r="J50" s="60"/>
      <c r="K50" s="60" t="s">
        <v>11</v>
      </c>
      <c r="L50" s="60" t="s">
        <v>11</v>
      </c>
      <c r="M50" s="61" t="s">
        <v>11</v>
      </c>
      <c r="N50" s="58"/>
      <c r="O50" s="56"/>
      <c r="P50" s="23">
        <f t="shared" si="1"/>
        <v>0</v>
      </c>
      <c r="R50" s="75"/>
      <c r="S50" s="76"/>
      <c r="T50" s="23">
        <f t="shared" si="0"/>
        <v>0</v>
      </c>
    </row>
    <row r="51" spans="1:20" x14ac:dyDescent="0.25">
      <c r="A51" s="2" t="s">
        <v>63</v>
      </c>
      <c r="B51" s="2" t="s">
        <v>66</v>
      </c>
      <c r="C51" s="2">
        <v>565</v>
      </c>
      <c r="D51" s="2">
        <v>2013</v>
      </c>
      <c r="E51" s="13">
        <v>25000</v>
      </c>
      <c r="F51" s="2" t="s">
        <v>65</v>
      </c>
      <c r="G51" s="47">
        <v>5811</v>
      </c>
      <c r="H51" s="60" t="s">
        <v>11</v>
      </c>
      <c r="I51" s="60"/>
      <c r="J51" s="60"/>
      <c r="K51" s="60" t="s">
        <v>11</v>
      </c>
      <c r="L51" s="60" t="s">
        <v>11</v>
      </c>
      <c r="M51" s="61" t="s">
        <v>11</v>
      </c>
      <c r="N51" s="58"/>
      <c r="O51" s="56"/>
      <c r="P51" s="23">
        <f t="shared" si="1"/>
        <v>0</v>
      </c>
      <c r="R51" s="75"/>
      <c r="S51" s="76"/>
      <c r="T51" s="23">
        <f t="shared" si="0"/>
        <v>0</v>
      </c>
    </row>
    <row r="52" spans="1:20" x14ac:dyDescent="0.25">
      <c r="A52" s="2" t="s">
        <v>63</v>
      </c>
      <c r="B52" s="2" t="s">
        <v>67</v>
      </c>
      <c r="C52" s="2">
        <v>565</v>
      </c>
      <c r="D52" s="2">
        <v>2013</v>
      </c>
      <c r="E52" s="13">
        <v>25000</v>
      </c>
      <c r="F52" s="2" t="s">
        <v>65</v>
      </c>
      <c r="G52" s="47">
        <v>5809</v>
      </c>
      <c r="H52" s="60" t="s">
        <v>11</v>
      </c>
      <c r="I52" s="60"/>
      <c r="J52" s="60"/>
      <c r="K52" s="60" t="s">
        <v>11</v>
      </c>
      <c r="L52" s="60" t="s">
        <v>11</v>
      </c>
      <c r="M52" s="61" t="s">
        <v>11</v>
      </c>
      <c r="N52" s="58"/>
      <c r="O52" s="56"/>
      <c r="P52" s="23">
        <f t="shared" si="1"/>
        <v>0</v>
      </c>
      <c r="R52" s="75"/>
      <c r="S52" s="76"/>
      <c r="T52" s="23">
        <f t="shared" si="0"/>
        <v>0</v>
      </c>
    </row>
    <row r="53" spans="1:20" x14ac:dyDescent="0.25">
      <c r="A53" s="2" t="s">
        <v>68</v>
      </c>
      <c r="B53" s="2" t="s">
        <v>69</v>
      </c>
      <c r="C53" s="2">
        <v>664</v>
      </c>
      <c r="D53" s="2">
        <v>2015</v>
      </c>
      <c r="E53" s="13">
        <v>15000</v>
      </c>
      <c r="F53" s="2" t="s">
        <v>65</v>
      </c>
      <c r="G53" s="47">
        <v>4175</v>
      </c>
      <c r="H53" s="60" t="s">
        <v>11</v>
      </c>
      <c r="I53" s="60"/>
      <c r="J53" s="60"/>
      <c r="K53" s="60" t="s">
        <v>11</v>
      </c>
      <c r="L53" s="60" t="s">
        <v>11</v>
      </c>
      <c r="M53" s="61" t="s">
        <v>11</v>
      </c>
      <c r="N53" s="58"/>
      <c r="O53" s="56"/>
      <c r="P53" s="23">
        <f t="shared" si="1"/>
        <v>0</v>
      </c>
      <c r="R53" s="75"/>
      <c r="S53" s="76"/>
      <c r="T53" s="23">
        <f t="shared" si="0"/>
        <v>0</v>
      </c>
    </row>
    <row r="54" spans="1:20" x14ac:dyDescent="0.25">
      <c r="A54" s="2" t="s">
        <v>70</v>
      </c>
      <c r="B54" s="2" t="s">
        <v>71</v>
      </c>
      <c r="C54" s="2">
        <v>331</v>
      </c>
      <c r="D54" s="2">
        <v>2016</v>
      </c>
      <c r="E54" s="13">
        <v>6000</v>
      </c>
      <c r="F54" s="2" t="s">
        <v>65</v>
      </c>
      <c r="G54" s="47">
        <v>8248</v>
      </c>
      <c r="H54" s="60" t="s">
        <v>11</v>
      </c>
      <c r="I54" s="60"/>
      <c r="J54" s="60"/>
      <c r="K54" s="60" t="s">
        <v>11</v>
      </c>
      <c r="L54" s="60" t="s">
        <v>11</v>
      </c>
      <c r="M54" s="61" t="s">
        <v>11</v>
      </c>
      <c r="N54" s="58"/>
      <c r="O54" s="56"/>
      <c r="P54" s="23">
        <f t="shared" si="1"/>
        <v>0</v>
      </c>
      <c r="R54" s="75"/>
      <c r="S54" s="76"/>
      <c r="T54" s="23">
        <f t="shared" si="0"/>
        <v>0</v>
      </c>
    </row>
    <row r="55" spans="1:20" x14ac:dyDescent="0.25">
      <c r="A55" s="2" t="s">
        <v>70</v>
      </c>
      <c r="B55" s="2" t="s">
        <v>72</v>
      </c>
      <c r="C55" s="2">
        <v>331</v>
      </c>
      <c r="D55" s="2">
        <v>2016</v>
      </c>
      <c r="E55" s="13">
        <v>6000</v>
      </c>
      <c r="F55" s="2" t="s">
        <v>65</v>
      </c>
      <c r="G55" s="47">
        <v>8245</v>
      </c>
      <c r="H55" s="60" t="s">
        <v>11</v>
      </c>
      <c r="I55" s="60"/>
      <c r="J55" s="60"/>
      <c r="K55" s="60" t="s">
        <v>11</v>
      </c>
      <c r="L55" s="60" t="s">
        <v>11</v>
      </c>
      <c r="M55" s="61" t="s">
        <v>11</v>
      </c>
      <c r="N55" s="58"/>
      <c r="O55" s="56"/>
      <c r="P55" s="23">
        <f t="shared" si="1"/>
        <v>0</v>
      </c>
      <c r="R55" s="75"/>
      <c r="S55" s="76"/>
      <c r="T55" s="23">
        <f t="shared" si="0"/>
        <v>0</v>
      </c>
    </row>
    <row r="56" spans="1:20" x14ac:dyDescent="0.25">
      <c r="A56" s="2" t="s">
        <v>70</v>
      </c>
      <c r="B56" s="2" t="s">
        <v>73</v>
      </c>
      <c r="C56" s="2">
        <v>331</v>
      </c>
      <c r="D56" s="2">
        <v>2016</v>
      </c>
      <c r="E56" s="13">
        <v>6000</v>
      </c>
      <c r="F56" s="2" t="s">
        <v>65</v>
      </c>
      <c r="G56" s="47">
        <v>8246</v>
      </c>
      <c r="H56" s="60" t="s">
        <v>11</v>
      </c>
      <c r="I56" s="60"/>
      <c r="J56" s="60"/>
      <c r="K56" s="60" t="s">
        <v>11</v>
      </c>
      <c r="L56" s="60" t="s">
        <v>11</v>
      </c>
      <c r="M56" s="61" t="s">
        <v>11</v>
      </c>
      <c r="N56" s="58"/>
      <c r="O56" s="56"/>
      <c r="P56" s="23">
        <f t="shared" si="1"/>
        <v>0</v>
      </c>
      <c r="R56" s="75"/>
      <c r="S56" s="76"/>
      <c r="T56" s="23">
        <f t="shared" si="0"/>
        <v>0</v>
      </c>
    </row>
    <row r="57" spans="1:20" x14ac:dyDescent="0.25">
      <c r="A57" s="2" t="s">
        <v>70</v>
      </c>
      <c r="B57" s="2" t="s">
        <v>74</v>
      </c>
      <c r="C57" s="2">
        <v>331</v>
      </c>
      <c r="D57" s="2">
        <v>2016</v>
      </c>
      <c r="E57" s="13">
        <v>6000</v>
      </c>
      <c r="F57" s="2" t="s">
        <v>65</v>
      </c>
      <c r="G57" s="47">
        <v>8247</v>
      </c>
      <c r="H57" s="60" t="s">
        <v>11</v>
      </c>
      <c r="I57" s="60"/>
      <c r="J57" s="60"/>
      <c r="K57" s="60" t="s">
        <v>11</v>
      </c>
      <c r="L57" s="60" t="s">
        <v>11</v>
      </c>
      <c r="M57" s="61" t="s">
        <v>11</v>
      </c>
      <c r="N57" s="58"/>
      <c r="O57" s="56"/>
      <c r="P57" s="23">
        <f t="shared" si="1"/>
        <v>0</v>
      </c>
      <c r="R57" s="75"/>
      <c r="S57" s="76"/>
      <c r="T57" s="23">
        <f t="shared" si="0"/>
        <v>0</v>
      </c>
    </row>
    <row r="58" spans="1:20" x14ac:dyDescent="0.25">
      <c r="A58" s="2" t="s">
        <v>75</v>
      </c>
      <c r="B58" s="2" t="s">
        <v>76</v>
      </c>
      <c r="C58" s="2">
        <v>576</v>
      </c>
      <c r="D58" s="2">
        <v>2018</v>
      </c>
      <c r="E58" s="13">
        <v>15000</v>
      </c>
      <c r="F58" s="2" t="s">
        <v>65</v>
      </c>
      <c r="G58" s="47">
        <v>4567</v>
      </c>
      <c r="H58" s="60" t="s">
        <v>11</v>
      </c>
      <c r="I58" s="60"/>
      <c r="J58" s="60"/>
      <c r="K58" s="60" t="s">
        <v>11</v>
      </c>
      <c r="L58" s="60" t="s">
        <v>11</v>
      </c>
      <c r="M58" s="61" t="s">
        <v>11</v>
      </c>
      <c r="N58" s="58"/>
      <c r="O58" s="56"/>
      <c r="P58" s="23">
        <f t="shared" si="1"/>
        <v>0</v>
      </c>
      <c r="R58" s="75"/>
      <c r="S58" s="76"/>
      <c r="T58" s="23">
        <f t="shared" si="0"/>
        <v>0</v>
      </c>
    </row>
    <row r="59" spans="1:20" x14ac:dyDescent="0.25">
      <c r="A59" s="2" t="s">
        <v>77</v>
      </c>
      <c r="B59" s="2" t="s">
        <v>78</v>
      </c>
      <c r="C59" s="2">
        <v>400</v>
      </c>
      <c r="D59" s="2">
        <v>2020</v>
      </c>
      <c r="E59" s="13">
        <v>7615</v>
      </c>
      <c r="F59" s="2" t="s">
        <v>65</v>
      </c>
      <c r="G59" s="47">
        <v>2923</v>
      </c>
      <c r="H59" s="60" t="s">
        <v>11</v>
      </c>
      <c r="I59" s="60"/>
      <c r="J59" s="60"/>
      <c r="K59" s="60" t="s">
        <v>11</v>
      </c>
      <c r="L59" s="60" t="s">
        <v>11</v>
      </c>
      <c r="M59" s="61" t="s">
        <v>11</v>
      </c>
      <c r="N59" s="58"/>
      <c r="O59" s="56"/>
      <c r="P59" s="23">
        <f t="shared" si="1"/>
        <v>0</v>
      </c>
      <c r="R59" s="75"/>
      <c r="S59" s="76"/>
      <c r="T59" s="23">
        <f t="shared" si="0"/>
        <v>0</v>
      </c>
    </row>
    <row r="60" spans="1:20" x14ac:dyDescent="0.25">
      <c r="A60" s="2" t="s">
        <v>79</v>
      </c>
      <c r="B60" s="2" t="s">
        <v>80</v>
      </c>
      <c r="C60" s="2">
        <v>1990</v>
      </c>
      <c r="D60" s="2">
        <v>2019</v>
      </c>
      <c r="E60" s="13">
        <v>65580</v>
      </c>
      <c r="F60" s="2" t="s">
        <v>10</v>
      </c>
      <c r="G60" s="51" t="s">
        <v>81</v>
      </c>
      <c r="H60" s="60" t="s">
        <v>11</v>
      </c>
      <c r="I60" s="60"/>
      <c r="J60" s="60" t="s">
        <v>11</v>
      </c>
      <c r="K60" s="60" t="s">
        <v>11</v>
      </c>
      <c r="L60" s="60" t="s">
        <v>11</v>
      </c>
      <c r="M60" s="61" t="s">
        <v>11</v>
      </c>
      <c r="N60" s="58"/>
      <c r="O60" s="56"/>
      <c r="P60" s="23">
        <f t="shared" si="1"/>
        <v>0</v>
      </c>
      <c r="R60" s="75"/>
      <c r="S60" s="76"/>
      <c r="T60" s="23">
        <f t="shared" si="0"/>
        <v>0</v>
      </c>
    </row>
    <row r="61" spans="1:20" x14ac:dyDescent="0.25">
      <c r="A61" s="2" t="s">
        <v>82</v>
      </c>
      <c r="B61" s="2" t="s">
        <v>83</v>
      </c>
      <c r="C61" s="2">
        <v>3000</v>
      </c>
      <c r="D61" s="2">
        <v>2013</v>
      </c>
      <c r="E61" s="13">
        <v>150000</v>
      </c>
      <c r="F61" s="2" t="s">
        <v>10</v>
      </c>
      <c r="G61" s="47">
        <v>1076</v>
      </c>
      <c r="H61" s="60" t="s">
        <v>11</v>
      </c>
      <c r="I61" s="60"/>
      <c r="J61" s="60" t="s">
        <v>11</v>
      </c>
      <c r="K61" s="60" t="s">
        <v>11</v>
      </c>
      <c r="L61" s="60" t="s">
        <v>11</v>
      </c>
      <c r="M61" s="61" t="s">
        <v>11</v>
      </c>
      <c r="N61" s="58"/>
      <c r="O61" s="56"/>
      <c r="P61" s="23">
        <f t="shared" si="1"/>
        <v>0</v>
      </c>
      <c r="R61" s="75"/>
      <c r="S61" s="76"/>
      <c r="T61" s="23">
        <f t="shared" si="0"/>
        <v>0</v>
      </c>
    </row>
    <row r="62" spans="1:20" x14ac:dyDescent="0.25">
      <c r="A62" s="2" t="s">
        <v>82</v>
      </c>
      <c r="B62" s="2" t="s">
        <v>84</v>
      </c>
      <c r="C62" s="2">
        <v>3000</v>
      </c>
      <c r="D62" s="2">
        <v>2013</v>
      </c>
      <c r="E62" s="13">
        <v>150000</v>
      </c>
      <c r="F62" s="2" t="s">
        <v>10</v>
      </c>
      <c r="G62" s="47">
        <v>1081</v>
      </c>
      <c r="H62" s="60" t="s">
        <v>11</v>
      </c>
      <c r="I62" s="60"/>
      <c r="J62" s="60" t="s">
        <v>11</v>
      </c>
      <c r="K62" s="60" t="s">
        <v>11</v>
      </c>
      <c r="L62" s="60" t="s">
        <v>11</v>
      </c>
      <c r="M62" s="61" t="s">
        <v>11</v>
      </c>
      <c r="N62" s="58"/>
      <c r="O62" s="56"/>
      <c r="P62" s="23">
        <f t="shared" si="1"/>
        <v>0</v>
      </c>
      <c r="R62" s="75"/>
      <c r="S62" s="76"/>
      <c r="T62" s="23">
        <f t="shared" si="0"/>
        <v>0</v>
      </c>
    </row>
    <row r="63" spans="1:20" x14ac:dyDescent="0.25">
      <c r="A63" s="2" t="s">
        <v>82</v>
      </c>
      <c r="B63" s="2" t="s">
        <v>85</v>
      </c>
      <c r="C63" s="2">
        <v>3000</v>
      </c>
      <c r="D63" s="2">
        <v>2013</v>
      </c>
      <c r="E63" s="13">
        <v>150000</v>
      </c>
      <c r="F63" s="2" t="s">
        <v>10</v>
      </c>
      <c r="G63" s="47">
        <v>1078</v>
      </c>
      <c r="H63" s="60" t="s">
        <v>11</v>
      </c>
      <c r="I63" s="60"/>
      <c r="J63" s="60" t="s">
        <v>11</v>
      </c>
      <c r="K63" s="60" t="s">
        <v>11</v>
      </c>
      <c r="L63" s="60" t="s">
        <v>11</v>
      </c>
      <c r="M63" s="61" t="s">
        <v>11</v>
      </c>
      <c r="N63" s="58"/>
      <c r="O63" s="56"/>
      <c r="P63" s="23">
        <f t="shared" si="1"/>
        <v>0</v>
      </c>
      <c r="R63" s="75"/>
      <c r="S63" s="76"/>
      <c r="T63" s="23">
        <f t="shared" si="0"/>
        <v>0</v>
      </c>
    </row>
    <row r="64" spans="1:20" x14ac:dyDescent="0.25">
      <c r="A64" s="2" t="s">
        <v>86</v>
      </c>
      <c r="B64" s="2" t="s">
        <v>87</v>
      </c>
      <c r="C64" s="2">
        <v>3000</v>
      </c>
      <c r="D64" s="2">
        <v>2013</v>
      </c>
      <c r="E64" s="13">
        <v>150000</v>
      </c>
      <c r="F64" s="2" t="s">
        <v>10</v>
      </c>
      <c r="G64" s="47">
        <v>1079</v>
      </c>
      <c r="H64" s="60" t="s">
        <v>11</v>
      </c>
      <c r="I64" s="60"/>
      <c r="J64" s="60" t="s">
        <v>11</v>
      </c>
      <c r="K64" s="60" t="s">
        <v>11</v>
      </c>
      <c r="L64" s="60" t="s">
        <v>11</v>
      </c>
      <c r="M64" s="61" t="s">
        <v>11</v>
      </c>
      <c r="N64" s="58"/>
      <c r="O64" s="56"/>
      <c r="P64" s="23">
        <f t="shared" si="1"/>
        <v>0</v>
      </c>
      <c r="R64" s="75"/>
      <c r="S64" s="76"/>
      <c r="T64" s="23">
        <f t="shared" si="0"/>
        <v>0</v>
      </c>
    </row>
    <row r="65" spans="1:20" x14ac:dyDescent="0.25">
      <c r="A65" s="2" t="s">
        <v>86</v>
      </c>
      <c r="B65" s="2" t="s">
        <v>88</v>
      </c>
      <c r="C65" s="2">
        <v>3000</v>
      </c>
      <c r="D65" s="2">
        <v>2013</v>
      </c>
      <c r="E65" s="13">
        <v>150000</v>
      </c>
      <c r="F65" s="2" t="s">
        <v>10</v>
      </c>
      <c r="G65" s="47">
        <v>1080</v>
      </c>
      <c r="H65" s="60" t="s">
        <v>11</v>
      </c>
      <c r="I65" s="60"/>
      <c r="J65" s="60" t="s">
        <v>11</v>
      </c>
      <c r="K65" s="60" t="s">
        <v>11</v>
      </c>
      <c r="L65" s="60" t="s">
        <v>11</v>
      </c>
      <c r="M65" s="61" t="s">
        <v>11</v>
      </c>
      <c r="N65" s="58"/>
      <c r="O65" s="56"/>
      <c r="P65" s="23">
        <f t="shared" si="1"/>
        <v>0</v>
      </c>
      <c r="R65" s="75"/>
      <c r="S65" s="76"/>
      <c r="T65" s="23">
        <f t="shared" si="0"/>
        <v>0</v>
      </c>
    </row>
    <row r="66" spans="1:20" x14ac:dyDescent="0.25">
      <c r="A66" s="2" t="s">
        <v>82</v>
      </c>
      <c r="B66" s="2" t="s">
        <v>89</v>
      </c>
      <c r="C66" s="2">
        <v>3000</v>
      </c>
      <c r="D66" s="2">
        <v>2013</v>
      </c>
      <c r="E66" s="13">
        <v>150000</v>
      </c>
      <c r="F66" s="2" t="s">
        <v>10</v>
      </c>
      <c r="G66" s="47">
        <v>1077</v>
      </c>
      <c r="H66" s="60" t="s">
        <v>11</v>
      </c>
      <c r="I66" s="60"/>
      <c r="J66" s="60" t="s">
        <v>11</v>
      </c>
      <c r="K66" s="60" t="s">
        <v>11</v>
      </c>
      <c r="L66" s="60" t="s">
        <v>11</v>
      </c>
      <c r="M66" s="61" t="s">
        <v>11</v>
      </c>
      <c r="N66" s="58"/>
      <c r="O66" s="56"/>
      <c r="P66" s="23">
        <f t="shared" si="1"/>
        <v>0</v>
      </c>
      <c r="R66" s="75"/>
      <c r="S66" s="76"/>
      <c r="T66" s="23">
        <f t="shared" si="0"/>
        <v>0</v>
      </c>
    </row>
    <row r="67" spans="1:20" x14ac:dyDescent="0.25">
      <c r="A67" s="2" t="s">
        <v>82</v>
      </c>
      <c r="B67" s="2" t="s">
        <v>90</v>
      </c>
      <c r="C67" s="2">
        <v>3000</v>
      </c>
      <c r="D67" s="2">
        <v>2013</v>
      </c>
      <c r="E67" s="13">
        <v>150000</v>
      </c>
      <c r="F67" s="2" t="s">
        <v>10</v>
      </c>
      <c r="G67" s="47">
        <v>1082</v>
      </c>
      <c r="H67" s="60" t="s">
        <v>11</v>
      </c>
      <c r="I67" s="60"/>
      <c r="J67" s="60" t="s">
        <v>11</v>
      </c>
      <c r="K67" s="60" t="s">
        <v>11</v>
      </c>
      <c r="L67" s="60" t="s">
        <v>11</v>
      </c>
      <c r="M67" s="61" t="s">
        <v>11</v>
      </c>
      <c r="N67" s="58"/>
      <c r="O67" s="56"/>
      <c r="P67" s="23">
        <f t="shared" si="1"/>
        <v>0</v>
      </c>
      <c r="R67" s="75"/>
      <c r="S67" s="76"/>
      <c r="T67" s="23">
        <f t="shared" si="0"/>
        <v>0</v>
      </c>
    </row>
    <row r="68" spans="1:20" x14ac:dyDescent="0.25">
      <c r="A68" s="2" t="s">
        <v>91</v>
      </c>
      <c r="B68" s="2" t="s">
        <v>92</v>
      </c>
      <c r="C68" s="2">
        <v>2200</v>
      </c>
      <c r="D68" s="2">
        <v>2020</v>
      </c>
      <c r="E68" s="13">
        <v>80000</v>
      </c>
      <c r="F68" s="2" t="s">
        <v>10</v>
      </c>
      <c r="G68" s="47">
        <v>7957</v>
      </c>
      <c r="H68" s="60" t="s">
        <v>11</v>
      </c>
      <c r="I68" s="60"/>
      <c r="J68" s="60" t="s">
        <v>11</v>
      </c>
      <c r="K68" s="60" t="s">
        <v>11</v>
      </c>
      <c r="L68" s="60" t="s">
        <v>11</v>
      </c>
      <c r="M68" s="61" t="s">
        <v>11</v>
      </c>
      <c r="N68" s="58"/>
      <c r="O68" s="56"/>
      <c r="P68" s="23">
        <f t="shared" si="1"/>
        <v>0</v>
      </c>
      <c r="R68" s="75"/>
      <c r="S68" s="76"/>
      <c r="T68" s="23">
        <f t="shared" si="0"/>
        <v>0</v>
      </c>
    </row>
    <row r="69" spans="1:20" x14ac:dyDescent="0.25">
      <c r="A69" s="2" t="s">
        <v>93</v>
      </c>
      <c r="B69" s="2" t="s">
        <v>94</v>
      </c>
      <c r="C69" s="2">
        <v>2200</v>
      </c>
      <c r="D69" s="2">
        <v>2020</v>
      </c>
      <c r="E69" s="13">
        <v>80000</v>
      </c>
      <c r="F69" s="2" t="s">
        <v>10</v>
      </c>
      <c r="G69" s="47">
        <v>8478</v>
      </c>
      <c r="H69" s="60" t="s">
        <v>11</v>
      </c>
      <c r="I69" s="60"/>
      <c r="J69" s="60" t="s">
        <v>11</v>
      </c>
      <c r="K69" s="60" t="s">
        <v>11</v>
      </c>
      <c r="L69" s="60" t="s">
        <v>11</v>
      </c>
      <c r="M69" s="61" t="s">
        <v>11</v>
      </c>
      <c r="N69" s="58"/>
      <c r="O69" s="56"/>
      <c r="P69" s="23">
        <f t="shared" si="1"/>
        <v>0</v>
      </c>
      <c r="R69" s="75"/>
      <c r="S69" s="76"/>
      <c r="T69" s="23">
        <f t="shared" si="0"/>
        <v>0</v>
      </c>
    </row>
    <row r="70" spans="1:20" x14ac:dyDescent="0.25">
      <c r="A70" s="2" t="s">
        <v>93</v>
      </c>
      <c r="B70" s="2" t="s">
        <v>95</v>
      </c>
      <c r="C70" s="2">
        <v>2200</v>
      </c>
      <c r="D70" s="2">
        <v>2020</v>
      </c>
      <c r="E70" s="13">
        <v>74934</v>
      </c>
      <c r="F70" s="2" t="s">
        <v>10</v>
      </c>
      <c r="G70" s="47">
        <v>9297</v>
      </c>
      <c r="H70" s="60" t="s">
        <v>11</v>
      </c>
      <c r="I70" s="60"/>
      <c r="J70" s="60" t="s">
        <v>11</v>
      </c>
      <c r="K70" s="60" t="s">
        <v>11</v>
      </c>
      <c r="L70" s="60" t="s">
        <v>11</v>
      </c>
      <c r="M70" s="61" t="s">
        <v>11</v>
      </c>
      <c r="N70" s="58"/>
      <c r="O70" s="56"/>
      <c r="P70" s="23">
        <f t="shared" si="1"/>
        <v>0</v>
      </c>
      <c r="R70" s="75"/>
      <c r="S70" s="76"/>
      <c r="T70" s="23">
        <f t="shared" si="0"/>
        <v>0</v>
      </c>
    </row>
    <row r="71" spans="1:20" x14ac:dyDescent="0.25">
      <c r="A71" s="2" t="s">
        <v>93</v>
      </c>
      <c r="B71" s="2" t="s">
        <v>96</v>
      </c>
      <c r="C71" s="2">
        <v>2200</v>
      </c>
      <c r="D71" s="2">
        <v>2020</v>
      </c>
      <c r="E71" s="13">
        <v>80000</v>
      </c>
      <c r="F71" s="2" t="s">
        <v>10</v>
      </c>
      <c r="G71" s="47">
        <v>9980</v>
      </c>
      <c r="H71" s="60" t="s">
        <v>11</v>
      </c>
      <c r="I71" s="60"/>
      <c r="J71" s="60" t="s">
        <v>11</v>
      </c>
      <c r="K71" s="60" t="s">
        <v>11</v>
      </c>
      <c r="L71" s="60" t="s">
        <v>11</v>
      </c>
      <c r="M71" s="61" t="s">
        <v>11</v>
      </c>
      <c r="N71" s="58"/>
      <c r="O71" s="56"/>
      <c r="P71" s="23">
        <f t="shared" si="1"/>
        <v>0</v>
      </c>
      <c r="R71" s="75"/>
      <c r="S71" s="76"/>
      <c r="T71" s="23">
        <f t="shared" si="0"/>
        <v>0</v>
      </c>
    </row>
    <row r="72" spans="1:20" x14ac:dyDescent="0.25">
      <c r="A72" s="2" t="s">
        <v>91</v>
      </c>
      <c r="B72" s="2" t="s">
        <v>97</v>
      </c>
      <c r="C72" s="2">
        <v>2200</v>
      </c>
      <c r="D72" s="2">
        <v>2020</v>
      </c>
      <c r="E72" s="13">
        <v>80000</v>
      </c>
      <c r="F72" s="2" t="s">
        <v>10</v>
      </c>
      <c r="G72" s="47">
        <v>7958</v>
      </c>
      <c r="H72" s="60" t="s">
        <v>11</v>
      </c>
      <c r="I72" s="60"/>
      <c r="J72" s="60" t="s">
        <v>11</v>
      </c>
      <c r="K72" s="60" t="s">
        <v>11</v>
      </c>
      <c r="L72" s="60" t="s">
        <v>11</v>
      </c>
      <c r="M72" s="61" t="s">
        <v>11</v>
      </c>
      <c r="N72" s="58"/>
      <c r="O72" s="56"/>
      <c r="P72" s="23">
        <f t="shared" si="1"/>
        <v>0</v>
      </c>
      <c r="R72" s="75"/>
      <c r="S72" s="76"/>
      <c r="T72" s="23">
        <f t="shared" si="0"/>
        <v>0</v>
      </c>
    </row>
    <row r="73" spans="1:20" x14ac:dyDescent="0.25">
      <c r="A73" s="2" t="s">
        <v>98</v>
      </c>
      <c r="B73" s="2" t="s">
        <v>99</v>
      </c>
      <c r="C73" s="2">
        <v>3500</v>
      </c>
      <c r="D73" s="2">
        <v>2020</v>
      </c>
      <c r="E73" s="13">
        <v>80000</v>
      </c>
      <c r="F73" s="2" t="s">
        <v>10</v>
      </c>
      <c r="G73" s="48" t="s">
        <v>100</v>
      </c>
      <c r="H73" s="60" t="s">
        <v>11</v>
      </c>
      <c r="I73" s="60"/>
      <c r="J73" s="60" t="s">
        <v>11</v>
      </c>
      <c r="K73" s="60" t="s">
        <v>11</v>
      </c>
      <c r="L73" s="60" t="s">
        <v>11</v>
      </c>
      <c r="M73" s="61" t="s">
        <v>11</v>
      </c>
      <c r="N73" s="58"/>
      <c r="O73" s="56"/>
      <c r="P73" s="23">
        <f t="shared" si="1"/>
        <v>0</v>
      </c>
      <c r="R73" s="75"/>
      <c r="S73" s="76"/>
      <c r="T73" s="23">
        <f t="shared" ref="T73:T136" si="2">E73*S73</f>
        <v>0</v>
      </c>
    </row>
    <row r="74" spans="1:20" x14ac:dyDescent="0.25">
      <c r="A74" s="2" t="s">
        <v>98</v>
      </c>
      <c r="B74" s="2" t="s">
        <v>101</v>
      </c>
      <c r="C74" s="2">
        <v>2200</v>
      </c>
      <c r="D74" s="2">
        <v>2020</v>
      </c>
      <c r="E74" s="13">
        <v>71049</v>
      </c>
      <c r="F74" s="2" t="s">
        <v>10</v>
      </c>
      <c r="G74" s="47">
        <v>9225</v>
      </c>
      <c r="H74" s="60" t="s">
        <v>11</v>
      </c>
      <c r="I74" s="60"/>
      <c r="J74" s="60" t="s">
        <v>11</v>
      </c>
      <c r="K74" s="60" t="s">
        <v>11</v>
      </c>
      <c r="L74" s="60" t="s">
        <v>11</v>
      </c>
      <c r="M74" s="61" t="s">
        <v>11</v>
      </c>
      <c r="N74" s="58"/>
      <c r="O74" s="56"/>
      <c r="P74" s="23">
        <f t="shared" ref="P74:P137" si="3">E74*O74</f>
        <v>0</v>
      </c>
      <c r="R74" s="75"/>
      <c r="S74" s="76"/>
      <c r="T74" s="23">
        <f t="shared" si="2"/>
        <v>0</v>
      </c>
    </row>
    <row r="75" spans="1:20" x14ac:dyDescent="0.25">
      <c r="A75" s="2" t="s">
        <v>86</v>
      </c>
      <c r="B75" s="2" t="s">
        <v>102</v>
      </c>
      <c r="C75" s="2">
        <v>3000</v>
      </c>
      <c r="D75" s="2">
        <v>2014</v>
      </c>
      <c r="E75" s="13">
        <v>150000</v>
      </c>
      <c r="F75" s="2" t="s">
        <v>10</v>
      </c>
      <c r="G75" s="47">
        <v>5967</v>
      </c>
      <c r="H75" s="60" t="s">
        <v>11</v>
      </c>
      <c r="I75" s="60"/>
      <c r="J75" s="60" t="s">
        <v>11</v>
      </c>
      <c r="K75" s="60" t="s">
        <v>11</v>
      </c>
      <c r="L75" s="60" t="s">
        <v>11</v>
      </c>
      <c r="M75" s="61" t="s">
        <v>11</v>
      </c>
      <c r="N75" s="58"/>
      <c r="O75" s="56"/>
      <c r="P75" s="23">
        <f t="shared" si="3"/>
        <v>0</v>
      </c>
      <c r="R75" s="75"/>
      <c r="S75" s="76"/>
      <c r="T75" s="23">
        <f t="shared" si="2"/>
        <v>0</v>
      </c>
    </row>
    <row r="76" spans="1:20" x14ac:dyDescent="0.25">
      <c r="A76" s="2" t="s">
        <v>103</v>
      </c>
      <c r="B76" s="2" t="s">
        <v>104</v>
      </c>
      <c r="C76" s="2">
        <v>1056</v>
      </c>
      <c r="D76" s="2">
        <v>2016</v>
      </c>
      <c r="E76" s="13">
        <v>49000</v>
      </c>
      <c r="F76" s="2" t="s">
        <v>10</v>
      </c>
      <c r="G76" s="47">
        <v>3004</v>
      </c>
      <c r="H76" s="60" t="s">
        <v>11</v>
      </c>
      <c r="I76" s="60"/>
      <c r="J76" s="60" t="s">
        <v>11</v>
      </c>
      <c r="K76" s="60" t="s">
        <v>11</v>
      </c>
      <c r="L76" s="60" t="s">
        <v>11</v>
      </c>
      <c r="M76" s="61" t="s">
        <v>11</v>
      </c>
      <c r="N76" s="58"/>
      <c r="O76" s="56"/>
      <c r="P76" s="23">
        <f t="shared" si="3"/>
        <v>0</v>
      </c>
      <c r="R76" s="75"/>
      <c r="S76" s="76"/>
      <c r="T76" s="23">
        <f t="shared" si="2"/>
        <v>0</v>
      </c>
    </row>
    <row r="77" spans="1:20" x14ac:dyDescent="0.25">
      <c r="A77" s="2" t="s">
        <v>105</v>
      </c>
      <c r="B77" s="2" t="s">
        <v>106</v>
      </c>
      <c r="C77" s="2">
        <v>1079</v>
      </c>
      <c r="D77" s="2">
        <v>2012</v>
      </c>
      <c r="E77" s="13">
        <v>24722</v>
      </c>
      <c r="F77" s="2" t="s">
        <v>107</v>
      </c>
      <c r="G77" s="47">
        <v>7362</v>
      </c>
      <c r="H77" s="60" t="s">
        <v>11</v>
      </c>
      <c r="I77" s="60"/>
      <c r="J77" s="60" t="s">
        <v>11</v>
      </c>
      <c r="K77" s="60" t="s">
        <v>11</v>
      </c>
      <c r="L77" s="60" t="s">
        <v>11</v>
      </c>
      <c r="M77" s="61" t="s">
        <v>11</v>
      </c>
      <c r="N77" s="58"/>
      <c r="O77" s="56"/>
      <c r="P77" s="23">
        <f t="shared" si="3"/>
        <v>0</v>
      </c>
      <c r="R77" s="75"/>
      <c r="S77" s="76"/>
      <c r="T77" s="23">
        <f t="shared" si="2"/>
        <v>0</v>
      </c>
    </row>
    <row r="78" spans="1:20" x14ac:dyDescent="0.25">
      <c r="A78" s="2" t="s">
        <v>108</v>
      </c>
      <c r="B78" s="2" t="s">
        <v>109</v>
      </c>
      <c r="C78" s="2">
        <v>1065</v>
      </c>
      <c r="D78" s="2">
        <v>2012</v>
      </c>
      <c r="E78" s="13">
        <v>25000</v>
      </c>
      <c r="F78" s="2" t="s">
        <v>107</v>
      </c>
      <c r="G78" s="47">
        <v>5281</v>
      </c>
      <c r="H78" s="60" t="s">
        <v>11</v>
      </c>
      <c r="I78" s="60"/>
      <c r="J78" s="60" t="s">
        <v>11</v>
      </c>
      <c r="K78" s="60" t="s">
        <v>11</v>
      </c>
      <c r="L78" s="60" t="s">
        <v>11</v>
      </c>
      <c r="M78" s="61" t="s">
        <v>11</v>
      </c>
      <c r="N78" s="58"/>
      <c r="O78" s="56"/>
      <c r="P78" s="23">
        <f t="shared" si="3"/>
        <v>0</v>
      </c>
      <c r="R78" s="75"/>
      <c r="S78" s="76"/>
      <c r="T78" s="23">
        <f t="shared" si="2"/>
        <v>0</v>
      </c>
    </row>
    <row r="79" spans="1:20" x14ac:dyDescent="0.25">
      <c r="A79" s="2" t="s">
        <v>110</v>
      </c>
      <c r="B79" s="2" t="s">
        <v>111</v>
      </c>
      <c r="C79" s="2">
        <v>1221</v>
      </c>
      <c r="D79" s="2">
        <v>2014</v>
      </c>
      <c r="E79" s="13">
        <v>24196</v>
      </c>
      <c r="F79" s="2" t="s">
        <v>107</v>
      </c>
      <c r="G79" s="47">
        <v>6751</v>
      </c>
      <c r="H79" s="60" t="s">
        <v>11</v>
      </c>
      <c r="I79" s="60"/>
      <c r="J79" s="60" t="s">
        <v>11</v>
      </c>
      <c r="K79" s="60" t="s">
        <v>11</v>
      </c>
      <c r="L79" s="60" t="s">
        <v>11</v>
      </c>
      <c r="M79" s="61" t="s">
        <v>11</v>
      </c>
      <c r="N79" s="58"/>
      <c r="O79" s="56"/>
      <c r="P79" s="23">
        <f t="shared" si="3"/>
        <v>0</v>
      </c>
      <c r="R79" s="75"/>
      <c r="S79" s="76"/>
      <c r="T79" s="23">
        <f t="shared" si="2"/>
        <v>0</v>
      </c>
    </row>
    <row r="80" spans="1:20" x14ac:dyDescent="0.25">
      <c r="A80" s="2" t="s">
        <v>112</v>
      </c>
      <c r="B80" s="2" t="s">
        <v>113</v>
      </c>
      <c r="C80" s="2">
        <v>1051</v>
      </c>
      <c r="D80" s="2">
        <v>2015</v>
      </c>
      <c r="E80" s="13">
        <v>16762</v>
      </c>
      <c r="F80" s="2" t="s">
        <v>107</v>
      </c>
      <c r="G80" s="47">
        <v>1836</v>
      </c>
      <c r="H80" s="60" t="s">
        <v>11</v>
      </c>
      <c r="I80" s="60"/>
      <c r="J80" s="60" t="s">
        <v>11</v>
      </c>
      <c r="K80" s="60" t="s">
        <v>11</v>
      </c>
      <c r="L80" s="60" t="s">
        <v>11</v>
      </c>
      <c r="M80" s="61" t="s">
        <v>11</v>
      </c>
      <c r="N80" s="58"/>
      <c r="O80" s="56"/>
      <c r="P80" s="23">
        <f t="shared" si="3"/>
        <v>0</v>
      </c>
      <c r="R80" s="75"/>
      <c r="S80" s="76"/>
      <c r="T80" s="23">
        <f t="shared" si="2"/>
        <v>0</v>
      </c>
    </row>
    <row r="81" spans="1:20" x14ac:dyDescent="0.25">
      <c r="A81" s="2" t="s">
        <v>112</v>
      </c>
      <c r="B81" s="2" t="s">
        <v>114</v>
      </c>
      <c r="C81" s="2">
        <v>1051</v>
      </c>
      <c r="D81" s="2">
        <v>2015</v>
      </c>
      <c r="E81" s="13">
        <v>16762</v>
      </c>
      <c r="F81" s="2" t="s">
        <v>107</v>
      </c>
      <c r="G81" s="47">
        <v>3595</v>
      </c>
      <c r="H81" s="60" t="s">
        <v>11</v>
      </c>
      <c r="I81" s="60"/>
      <c r="J81" s="60" t="s">
        <v>11</v>
      </c>
      <c r="K81" s="60" t="s">
        <v>11</v>
      </c>
      <c r="L81" s="60" t="s">
        <v>11</v>
      </c>
      <c r="M81" s="61" t="s">
        <v>11</v>
      </c>
      <c r="N81" s="58"/>
      <c r="O81" s="56"/>
      <c r="P81" s="23">
        <f t="shared" si="3"/>
        <v>0</v>
      </c>
      <c r="R81" s="75"/>
      <c r="S81" s="76"/>
      <c r="T81" s="23">
        <f t="shared" si="2"/>
        <v>0</v>
      </c>
    </row>
    <row r="82" spans="1:20" x14ac:dyDescent="0.25">
      <c r="A82" s="2" t="s">
        <v>115</v>
      </c>
      <c r="B82" s="2" t="s">
        <v>116</v>
      </c>
      <c r="C82" s="2">
        <v>1050</v>
      </c>
      <c r="D82" s="2">
        <v>2013</v>
      </c>
      <c r="E82" s="13">
        <v>18464</v>
      </c>
      <c r="F82" s="2" t="s">
        <v>107</v>
      </c>
      <c r="G82" s="47">
        <v>7846</v>
      </c>
      <c r="H82" s="60" t="s">
        <v>11</v>
      </c>
      <c r="I82" s="60"/>
      <c r="J82" s="60" t="s">
        <v>11</v>
      </c>
      <c r="K82" s="60" t="s">
        <v>11</v>
      </c>
      <c r="L82" s="60" t="s">
        <v>11</v>
      </c>
      <c r="M82" s="61" t="s">
        <v>11</v>
      </c>
      <c r="N82" s="58"/>
      <c r="O82" s="56"/>
      <c r="P82" s="23">
        <f t="shared" si="3"/>
        <v>0</v>
      </c>
      <c r="R82" s="75"/>
      <c r="S82" s="76"/>
      <c r="T82" s="23">
        <f t="shared" si="2"/>
        <v>0</v>
      </c>
    </row>
    <row r="83" spans="1:20" x14ac:dyDescent="0.25">
      <c r="A83" s="2" t="s">
        <v>112</v>
      </c>
      <c r="B83" s="2" t="s">
        <v>117</v>
      </c>
      <c r="C83" s="2">
        <v>1051</v>
      </c>
      <c r="D83" s="2">
        <v>2015</v>
      </c>
      <c r="E83" s="13">
        <v>25000</v>
      </c>
      <c r="F83" s="2" t="s">
        <v>107</v>
      </c>
      <c r="G83" s="47">
        <v>5408</v>
      </c>
      <c r="H83" s="60" t="s">
        <v>11</v>
      </c>
      <c r="I83" s="60"/>
      <c r="J83" s="60" t="s">
        <v>11</v>
      </c>
      <c r="K83" s="60" t="s">
        <v>11</v>
      </c>
      <c r="L83" s="60" t="s">
        <v>11</v>
      </c>
      <c r="M83" s="61" t="s">
        <v>11</v>
      </c>
      <c r="N83" s="58"/>
      <c r="O83" s="56"/>
      <c r="P83" s="23">
        <f t="shared" si="3"/>
        <v>0</v>
      </c>
      <c r="R83" s="75"/>
      <c r="S83" s="76"/>
      <c r="T83" s="23">
        <f t="shared" si="2"/>
        <v>0</v>
      </c>
    </row>
    <row r="84" spans="1:20" x14ac:dyDescent="0.25">
      <c r="A84" s="2" t="s">
        <v>115</v>
      </c>
      <c r="B84" s="2" t="s">
        <v>118</v>
      </c>
      <c r="C84" s="2">
        <v>1050</v>
      </c>
      <c r="D84" s="2">
        <v>2013</v>
      </c>
      <c r="E84" s="13">
        <v>18464</v>
      </c>
      <c r="F84" s="2" t="s">
        <v>107</v>
      </c>
      <c r="G84" s="47">
        <v>6391</v>
      </c>
      <c r="H84" s="60" t="s">
        <v>11</v>
      </c>
      <c r="I84" s="60"/>
      <c r="J84" s="60" t="s">
        <v>11</v>
      </c>
      <c r="K84" s="60" t="s">
        <v>11</v>
      </c>
      <c r="L84" s="60" t="s">
        <v>11</v>
      </c>
      <c r="M84" s="61" t="s">
        <v>11</v>
      </c>
      <c r="N84" s="58"/>
      <c r="O84" s="56"/>
      <c r="P84" s="23">
        <f t="shared" si="3"/>
        <v>0</v>
      </c>
      <c r="R84" s="75"/>
      <c r="S84" s="76"/>
      <c r="T84" s="23">
        <f t="shared" si="2"/>
        <v>0</v>
      </c>
    </row>
    <row r="85" spans="1:20" x14ac:dyDescent="0.25">
      <c r="A85" s="2" t="s">
        <v>115</v>
      </c>
      <c r="B85" s="2" t="s">
        <v>119</v>
      </c>
      <c r="C85" s="2">
        <v>1050</v>
      </c>
      <c r="D85" s="2">
        <v>2013</v>
      </c>
      <c r="E85" s="13">
        <v>18464</v>
      </c>
      <c r="F85" s="2" t="s">
        <v>107</v>
      </c>
      <c r="G85" s="47">
        <v>6578</v>
      </c>
      <c r="H85" s="60" t="s">
        <v>11</v>
      </c>
      <c r="I85" s="60"/>
      <c r="J85" s="60" t="s">
        <v>11</v>
      </c>
      <c r="K85" s="60" t="s">
        <v>11</v>
      </c>
      <c r="L85" s="60" t="s">
        <v>11</v>
      </c>
      <c r="M85" s="61" t="s">
        <v>11</v>
      </c>
      <c r="N85" s="58"/>
      <c r="O85" s="56"/>
      <c r="P85" s="23">
        <f t="shared" si="3"/>
        <v>0</v>
      </c>
      <c r="R85" s="75"/>
      <c r="S85" s="76"/>
      <c r="T85" s="23">
        <f t="shared" si="2"/>
        <v>0</v>
      </c>
    </row>
    <row r="86" spans="1:20" x14ac:dyDescent="0.25">
      <c r="A86" s="2" t="s">
        <v>120</v>
      </c>
      <c r="B86" s="2" t="s">
        <v>121</v>
      </c>
      <c r="C86" s="2">
        <v>845</v>
      </c>
      <c r="D86" s="2">
        <v>2020</v>
      </c>
      <c r="E86" s="13">
        <v>20000</v>
      </c>
      <c r="F86" s="2" t="s">
        <v>107</v>
      </c>
      <c r="G86" s="47">
        <v>3372</v>
      </c>
      <c r="H86" s="60" t="s">
        <v>11</v>
      </c>
      <c r="I86" s="60"/>
      <c r="J86" s="60" t="s">
        <v>11</v>
      </c>
      <c r="K86" s="60" t="s">
        <v>11</v>
      </c>
      <c r="L86" s="60" t="s">
        <v>11</v>
      </c>
      <c r="M86" s="61" t="s">
        <v>11</v>
      </c>
      <c r="N86" s="58"/>
      <c r="O86" s="56"/>
      <c r="P86" s="23">
        <f t="shared" si="3"/>
        <v>0</v>
      </c>
      <c r="R86" s="75"/>
      <c r="S86" s="76"/>
      <c r="T86" s="23">
        <f t="shared" si="2"/>
        <v>0</v>
      </c>
    </row>
    <row r="87" spans="1:20" x14ac:dyDescent="0.25">
      <c r="A87" s="2" t="s">
        <v>122</v>
      </c>
      <c r="B87" s="2" t="s">
        <v>123</v>
      </c>
      <c r="C87" s="2">
        <v>1200</v>
      </c>
      <c r="D87" s="2">
        <v>2020</v>
      </c>
      <c r="E87" s="13">
        <v>32000</v>
      </c>
      <c r="F87" s="2" t="s">
        <v>107</v>
      </c>
      <c r="G87" s="47">
        <v>4026</v>
      </c>
      <c r="H87" s="60" t="s">
        <v>11</v>
      </c>
      <c r="I87" s="60"/>
      <c r="J87" s="60" t="s">
        <v>11</v>
      </c>
      <c r="K87" s="60" t="s">
        <v>11</v>
      </c>
      <c r="L87" s="60" t="s">
        <v>11</v>
      </c>
      <c r="M87" s="61" t="s">
        <v>11</v>
      </c>
      <c r="N87" s="58"/>
      <c r="O87" s="56"/>
      <c r="P87" s="23">
        <f t="shared" si="3"/>
        <v>0</v>
      </c>
      <c r="R87" s="75"/>
      <c r="S87" s="76"/>
      <c r="T87" s="23">
        <f t="shared" si="2"/>
        <v>0</v>
      </c>
    </row>
    <row r="88" spans="1:20" x14ac:dyDescent="0.25">
      <c r="A88" s="2" t="s">
        <v>122</v>
      </c>
      <c r="B88" s="2" t="s">
        <v>124</v>
      </c>
      <c r="C88" s="2">
        <v>1200</v>
      </c>
      <c r="D88" s="2">
        <v>2020</v>
      </c>
      <c r="E88" s="13">
        <v>32000</v>
      </c>
      <c r="F88" s="2" t="s">
        <v>107</v>
      </c>
      <c r="G88" s="47">
        <v>4042</v>
      </c>
      <c r="H88" s="60" t="s">
        <v>11</v>
      </c>
      <c r="I88" s="60"/>
      <c r="J88" s="60" t="s">
        <v>11</v>
      </c>
      <c r="K88" s="60" t="s">
        <v>11</v>
      </c>
      <c r="L88" s="60" t="s">
        <v>11</v>
      </c>
      <c r="M88" s="61" t="s">
        <v>11</v>
      </c>
      <c r="N88" s="58"/>
      <c r="O88" s="56"/>
      <c r="P88" s="23">
        <f t="shared" si="3"/>
        <v>0</v>
      </c>
      <c r="R88" s="75"/>
      <c r="S88" s="76"/>
      <c r="T88" s="23">
        <f t="shared" si="2"/>
        <v>0</v>
      </c>
    </row>
    <row r="89" spans="1:20" x14ac:dyDescent="0.25">
      <c r="A89" s="2" t="s">
        <v>125</v>
      </c>
      <c r="B89" s="2" t="s">
        <v>126</v>
      </c>
      <c r="C89" s="2">
        <v>891</v>
      </c>
      <c r="D89" s="2">
        <v>2020</v>
      </c>
      <c r="E89" s="13">
        <v>20000</v>
      </c>
      <c r="F89" s="2" t="s">
        <v>107</v>
      </c>
      <c r="G89" s="47">
        <v>2232</v>
      </c>
      <c r="H89" s="60" t="s">
        <v>11</v>
      </c>
      <c r="I89" s="60"/>
      <c r="J89" s="60" t="s">
        <v>11</v>
      </c>
      <c r="K89" s="60" t="s">
        <v>11</v>
      </c>
      <c r="L89" s="60" t="s">
        <v>11</v>
      </c>
      <c r="M89" s="61" t="s">
        <v>11</v>
      </c>
      <c r="N89" s="58"/>
      <c r="O89" s="56"/>
      <c r="P89" s="23">
        <f t="shared" si="3"/>
        <v>0</v>
      </c>
      <c r="R89" s="75"/>
      <c r="S89" s="76"/>
      <c r="T89" s="23">
        <f t="shared" si="2"/>
        <v>0</v>
      </c>
    </row>
    <row r="90" spans="1:20" x14ac:dyDescent="0.25">
      <c r="A90" s="2" t="s">
        <v>125</v>
      </c>
      <c r="B90" s="2" t="s">
        <v>127</v>
      </c>
      <c r="C90" s="2">
        <v>891</v>
      </c>
      <c r="D90" s="2">
        <v>2020</v>
      </c>
      <c r="E90" s="13">
        <v>20000</v>
      </c>
      <c r="F90" s="2" t="s">
        <v>107</v>
      </c>
      <c r="G90" s="47">
        <v>3098</v>
      </c>
      <c r="H90" s="60" t="s">
        <v>11</v>
      </c>
      <c r="I90" s="60"/>
      <c r="J90" s="60" t="s">
        <v>11</v>
      </c>
      <c r="K90" s="60" t="s">
        <v>11</v>
      </c>
      <c r="L90" s="60" t="s">
        <v>11</v>
      </c>
      <c r="M90" s="61" t="s">
        <v>11</v>
      </c>
      <c r="N90" s="58"/>
      <c r="O90" s="56"/>
      <c r="P90" s="23">
        <f t="shared" si="3"/>
        <v>0</v>
      </c>
      <c r="R90" s="75"/>
      <c r="S90" s="76"/>
      <c r="T90" s="23">
        <f t="shared" si="2"/>
        <v>0</v>
      </c>
    </row>
    <row r="91" spans="1:20" x14ac:dyDescent="0.25">
      <c r="A91" s="2" t="s">
        <v>128</v>
      </c>
      <c r="B91" s="2" t="s">
        <v>129</v>
      </c>
      <c r="C91" s="2">
        <v>1515</v>
      </c>
      <c r="D91" s="2">
        <v>2020</v>
      </c>
      <c r="E91" s="13">
        <v>50000</v>
      </c>
      <c r="F91" s="2" t="s">
        <v>107</v>
      </c>
      <c r="G91" s="47">
        <v>2972</v>
      </c>
      <c r="H91" s="60" t="s">
        <v>11</v>
      </c>
      <c r="I91" s="60"/>
      <c r="J91" s="60" t="s">
        <v>11</v>
      </c>
      <c r="K91" s="60" t="s">
        <v>11</v>
      </c>
      <c r="L91" s="60" t="s">
        <v>11</v>
      </c>
      <c r="M91" s="61" t="s">
        <v>11</v>
      </c>
      <c r="N91" s="58"/>
      <c r="O91" s="56"/>
      <c r="P91" s="23">
        <f t="shared" si="3"/>
        <v>0</v>
      </c>
      <c r="R91" s="75"/>
      <c r="S91" s="76"/>
      <c r="T91" s="23">
        <f t="shared" si="2"/>
        <v>0</v>
      </c>
    </row>
    <row r="92" spans="1:20" x14ac:dyDescent="0.25">
      <c r="A92" s="2" t="s">
        <v>125</v>
      </c>
      <c r="B92" s="2" t="s">
        <v>130</v>
      </c>
      <c r="C92" s="2">
        <v>891</v>
      </c>
      <c r="D92" s="2">
        <v>2020</v>
      </c>
      <c r="E92" s="13">
        <v>20000</v>
      </c>
      <c r="F92" s="2" t="s">
        <v>107</v>
      </c>
      <c r="G92" s="47">
        <v>3449</v>
      </c>
      <c r="H92" s="60" t="s">
        <v>11</v>
      </c>
      <c r="I92" s="60"/>
      <c r="J92" s="60" t="s">
        <v>11</v>
      </c>
      <c r="K92" s="60" t="s">
        <v>11</v>
      </c>
      <c r="L92" s="60" t="s">
        <v>11</v>
      </c>
      <c r="M92" s="61" t="s">
        <v>11</v>
      </c>
      <c r="N92" s="58"/>
      <c r="O92" s="56"/>
      <c r="P92" s="23">
        <f t="shared" si="3"/>
        <v>0</v>
      </c>
      <c r="R92" s="75"/>
      <c r="S92" s="76"/>
      <c r="T92" s="23">
        <f t="shared" si="2"/>
        <v>0</v>
      </c>
    </row>
    <row r="93" spans="1:20" x14ac:dyDescent="0.25">
      <c r="A93" s="2" t="s">
        <v>125</v>
      </c>
      <c r="B93" s="2" t="s">
        <v>131</v>
      </c>
      <c r="C93" s="2">
        <v>891</v>
      </c>
      <c r="D93" s="2">
        <v>2020</v>
      </c>
      <c r="E93" s="13">
        <v>20000</v>
      </c>
      <c r="F93" s="2" t="s">
        <v>107</v>
      </c>
      <c r="G93" s="47">
        <v>3982</v>
      </c>
      <c r="H93" s="60" t="s">
        <v>11</v>
      </c>
      <c r="I93" s="60"/>
      <c r="J93" s="60" t="s">
        <v>11</v>
      </c>
      <c r="K93" s="60" t="s">
        <v>11</v>
      </c>
      <c r="L93" s="60" t="s">
        <v>11</v>
      </c>
      <c r="M93" s="61" t="s">
        <v>11</v>
      </c>
      <c r="N93" s="58"/>
      <c r="O93" s="56"/>
      <c r="P93" s="23">
        <f t="shared" si="3"/>
        <v>0</v>
      </c>
      <c r="R93" s="75"/>
      <c r="S93" s="76"/>
      <c r="T93" s="23">
        <f t="shared" si="2"/>
        <v>0</v>
      </c>
    </row>
    <row r="94" spans="1:20" x14ac:dyDescent="0.25">
      <c r="A94" s="2" t="s">
        <v>132</v>
      </c>
      <c r="B94" s="2" t="s">
        <v>133</v>
      </c>
      <c r="C94" s="2">
        <v>1085</v>
      </c>
      <c r="D94" s="2">
        <v>2020</v>
      </c>
      <c r="E94" s="13">
        <v>26478</v>
      </c>
      <c r="F94" s="2" t="s">
        <v>107</v>
      </c>
      <c r="G94" s="48" t="s">
        <v>134</v>
      </c>
      <c r="H94" s="60" t="s">
        <v>11</v>
      </c>
      <c r="I94" s="60"/>
      <c r="J94" s="60" t="s">
        <v>11</v>
      </c>
      <c r="K94" s="60" t="s">
        <v>11</v>
      </c>
      <c r="L94" s="60" t="s">
        <v>11</v>
      </c>
      <c r="M94" s="61" t="s">
        <v>11</v>
      </c>
      <c r="N94" s="58"/>
      <c r="O94" s="56"/>
      <c r="P94" s="23">
        <f t="shared" si="3"/>
        <v>0</v>
      </c>
      <c r="R94" s="75"/>
      <c r="S94" s="76"/>
      <c r="T94" s="23">
        <f t="shared" si="2"/>
        <v>0</v>
      </c>
    </row>
    <row r="95" spans="1:20" x14ac:dyDescent="0.25">
      <c r="A95" s="2" t="s">
        <v>132</v>
      </c>
      <c r="B95" s="2" t="s">
        <v>135</v>
      </c>
      <c r="C95" s="2">
        <v>1085</v>
      </c>
      <c r="D95" s="2">
        <v>2020</v>
      </c>
      <c r="E95" s="13">
        <v>29690</v>
      </c>
      <c r="F95" s="2" t="s">
        <v>107</v>
      </c>
      <c r="G95" s="48" t="s">
        <v>136</v>
      </c>
      <c r="H95" s="60" t="s">
        <v>11</v>
      </c>
      <c r="I95" s="60"/>
      <c r="J95" s="60" t="s">
        <v>11</v>
      </c>
      <c r="K95" s="60" t="s">
        <v>11</v>
      </c>
      <c r="L95" s="60" t="s">
        <v>11</v>
      </c>
      <c r="M95" s="61" t="s">
        <v>11</v>
      </c>
      <c r="N95" s="58"/>
      <c r="O95" s="56"/>
      <c r="P95" s="23">
        <f t="shared" si="3"/>
        <v>0</v>
      </c>
      <c r="R95" s="75"/>
      <c r="S95" s="76"/>
      <c r="T95" s="23">
        <f t="shared" si="2"/>
        <v>0</v>
      </c>
    </row>
    <row r="96" spans="1:20" x14ac:dyDescent="0.25">
      <c r="A96" s="2" t="s">
        <v>112</v>
      </c>
      <c r="B96" s="2" t="s">
        <v>137</v>
      </c>
      <c r="C96" s="2">
        <v>1065</v>
      </c>
      <c r="D96" s="2">
        <v>2016</v>
      </c>
      <c r="E96" s="13">
        <v>34000</v>
      </c>
      <c r="F96" s="2" t="s">
        <v>107</v>
      </c>
      <c r="G96" s="49">
        <v>386</v>
      </c>
      <c r="H96" s="60" t="s">
        <v>11</v>
      </c>
      <c r="I96" s="60"/>
      <c r="J96" s="60" t="s">
        <v>11</v>
      </c>
      <c r="K96" s="60" t="s">
        <v>11</v>
      </c>
      <c r="L96" s="60" t="s">
        <v>11</v>
      </c>
      <c r="M96" s="61" t="s">
        <v>11</v>
      </c>
      <c r="N96" s="58"/>
      <c r="O96" s="56"/>
      <c r="P96" s="23">
        <f t="shared" si="3"/>
        <v>0</v>
      </c>
      <c r="R96" s="75"/>
      <c r="S96" s="76"/>
      <c r="T96" s="23">
        <f t="shared" si="2"/>
        <v>0</v>
      </c>
    </row>
    <row r="97" spans="1:20" x14ac:dyDescent="0.25">
      <c r="A97" s="2" t="s">
        <v>138</v>
      </c>
      <c r="B97" s="2" t="s">
        <v>139</v>
      </c>
      <c r="C97" s="2">
        <v>1620</v>
      </c>
      <c r="D97" s="2">
        <v>2021</v>
      </c>
      <c r="E97" s="13">
        <v>34100</v>
      </c>
      <c r="F97" s="2" t="s">
        <v>107</v>
      </c>
      <c r="G97" s="47">
        <v>9375</v>
      </c>
      <c r="H97" s="60" t="s">
        <v>11</v>
      </c>
      <c r="I97" s="60"/>
      <c r="J97" s="60" t="s">
        <v>11</v>
      </c>
      <c r="K97" s="60" t="s">
        <v>11</v>
      </c>
      <c r="L97" s="60" t="s">
        <v>11</v>
      </c>
      <c r="M97" s="61" t="s">
        <v>11</v>
      </c>
      <c r="N97" s="58"/>
      <c r="O97" s="56"/>
      <c r="P97" s="23">
        <f t="shared" si="3"/>
        <v>0</v>
      </c>
      <c r="R97" s="75"/>
      <c r="S97" s="76"/>
      <c r="T97" s="23">
        <f t="shared" si="2"/>
        <v>0</v>
      </c>
    </row>
    <row r="98" spans="1:20" x14ac:dyDescent="0.25">
      <c r="A98" s="2" t="s">
        <v>140</v>
      </c>
      <c r="B98" s="2" t="s">
        <v>141</v>
      </c>
      <c r="C98" s="2">
        <v>1096</v>
      </c>
      <c r="D98" s="2">
        <v>2021</v>
      </c>
      <c r="E98" s="13">
        <v>26365</v>
      </c>
      <c r="F98" s="2" t="s">
        <v>107</v>
      </c>
      <c r="G98" s="47">
        <v>1152</v>
      </c>
      <c r="H98" s="60" t="s">
        <v>11</v>
      </c>
      <c r="I98" s="60"/>
      <c r="J98" s="60" t="s">
        <v>11</v>
      </c>
      <c r="K98" s="60" t="s">
        <v>11</v>
      </c>
      <c r="L98" s="60" t="s">
        <v>11</v>
      </c>
      <c r="M98" s="61" t="s">
        <v>11</v>
      </c>
      <c r="N98" s="58"/>
      <c r="O98" s="56"/>
      <c r="P98" s="23">
        <f t="shared" si="3"/>
        <v>0</v>
      </c>
      <c r="R98" s="75"/>
      <c r="S98" s="76"/>
      <c r="T98" s="23">
        <f t="shared" si="2"/>
        <v>0</v>
      </c>
    </row>
    <row r="99" spans="1:20" x14ac:dyDescent="0.25">
      <c r="A99" s="2" t="s">
        <v>142</v>
      </c>
      <c r="B99" s="2" t="s">
        <v>143</v>
      </c>
      <c r="C99" s="2">
        <v>1096</v>
      </c>
      <c r="D99" s="2">
        <v>2021</v>
      </c>
      <c r="E99" s="13">
        <v>25834</v>
      </c>
      <c r="F99" s="2" t="s">
        <v>107</v>
      </c>
      <c r="G99" s="48" t="s">
        <v>144</v>
      </c>
      <c r="H99" s="60" t="s">
        <v>11</v>
      </c>
      <c r="I99" s="60"/>
      <c r="J99" s="60" t="s">
        <v>11</v>
      </c>
      <c r="K99" s="60" t="s">
        <v>11</v>
      </c>
      <c r="L99" s="60" t="s">
        <v>11</v>
      </c>
      <c r="M99" s="61" t="s">
        <v>11</v>
      </c>
      <c r="N99" s="58"/>
      <c r="O99" s="56"/>
      <c r="P99" s="23">
        <f t="shared" si="3"/>
        <v>0</v>
      </c>
      <c r="R99" s="75"/>
      <c r="S99" s="76"/>
      <c r="T99" s="23">
        <f t="shared" si="2"/>
        <v>0</v>
      </c>
    </row>
    <row r="100" spans="1:20" x14ac:dyDescent="0.25">
      <c r="A100" s="2" t="s">
        <v>145</v>
      </c>
      <c r="B100" s="2" t="s">
        <v>146</v>
      </c>
      <c r="C100" s="2">
        <v>1573</v>
      </c>
      <c r="D100" s="2">
        <v>2017</v>
      </c>
      <c r="E100" s="13">
        <v>70000</v>
      </c>
      <c r="F100" s="2" t="s">
        <v>107</v>
      </c>
      <c r="G100" s="47">
        <v>1121</v>
      </c>
      <c r="H100" s="60" t="s">
        <v>11</v>
      </c>
      <c r="I100" s="60"/>
      <c r="J100" s="60" t="s">
        <v>11</v>
      </c>
      <c r="K100" s="60" t="s">
        <v>11</v>
      </c>
      <c r="L100" s="60" t="s">
        <v>11</v>
      </c>
      <c r="M100" s="61" t="s">
        <v>11</v>
      </c>
      <c r="N100" s="58"/>
      <c r="O100" s="56"/>
      <c r="P100" s="23">
        <f t="shared" si="3"/>
        <v>0</v>
      </c>
      <c r="R100" s="75"/>
      <c r="S100" s="76"/>
      <c r="T100" s="23">
        <f t="shared" si="2"/>
        <v>0</v>
      </c>
    </row>
    <row r="101" spans="1:20" x14ac:dyDescent="0.25">
      <c r="A101" s="2" t="s">
        <v>145</v>
      </c>
      <c r="B101" s="2" t="s">
        <v>147</v>
      </c>
      <c r="C101" s="2">
        <v>1573</v>
      </c>
      <c r="D101" s="2">
        <v>2017</v>
      </c>
      <c r="E101" s="13">
        <v>82500</v>
      </c>
      <c r="F101" s="2" t="s">
        <v>107</v>
      </c>
      <c r="G101" s="47">
        <v>1014</v>
      </c>
      <c r="H101" s="60" t="s">
        <v>11</v>
      </c>
      <c r="I101" s="60"/>
      <c r="J101" s="60" t="s">
        <v>11</v>
      </c>
      <c r="K101" s="60" t="s">
        <v>11</v>
      </c>
      <c r="L101" s="60" t="s">
        <v>11</v>
      </c>
      <c r="M101" s="61" t="s">
        <v>11</v>
      </c>
      <c r="N101" s="58"/>
      <c r="O101" s="56"/>
      <c r="P101" s="23">
        <f t="shared" si="3"/>
        <v>0</v>
      </c>
      <c r="R101" s="75"/>
      <c r="S101" s="76"/>
      <c r="T101" s="23">
        <f t="shared" si="2"/>
        <v>0</v>
      </c>
    </row>
    <row r="102" spans="1:20" x14ac:dyDescent="0.25">
      <c r="A102" s="2" t="s">
        <v>145</v>
      </c>
      <c r="B102" s="2" t="s">
        <v>148</v>
      </c>
      <c r="C102" s="2">
        <v>1573</v>
      </c>
      <c r="D102" s="2">
        <v>2017</v>
      </c>
      <c r="E102" s="13">
        <v>82500</v>
      </c>
      <c r="F102" s="2" t="s">
        <v>107</v>
      </c>
      <c r="G102" s="47">
        <v>1076</v>
      </c>
      <c r="H102" s="60" t="s">
        <v>11</v>
      </c>
      <c r="I102" s="60"/>
      <c r="J102" s="60" t="s">
        <v>11</v>
      </c>
      <c r="K102" s="60" t="s">
        <v>11</v>
      </c>
      <c r="L102" s="60" t="s">
        <v>11</v>
      </c>
      <c r="M102" s="61" t="s">
        <v>11</v>
      </c>
      <c r="N102" s="58"/>
      <c r="O102" s="56"/>
      <c r="P102" s="23">
        <f t="shared" si="3"/>
        <v>0</v>
      </c>
      <c r="R102" s="75"/>
      <c r="S102" s="76"/>
      <c r="T102" s="23">
        <f t="shared" si="2"/>
        <v>0</v>
      </c>
    </row>
    <row r="103" spans="1:20" x14ac:dyDescent="0.25">
      <c r="A103" s="2" t="s">
        <v>145</v>
      </c>
      <c r="B103" s="2" t="s">
        <v>149</v>
      </c>
      <c r="C103" s="2">
        <v>1573</v>
      </c>
      <c r="D103" s="2">
        <v>2017</v>
      </c>
      <c r="E103" s="13">
        <v>82500</v>
      </c>
      <c r="F103" s="2" t="s">
        <v>107</v>
      </c>
      <c r="G103" s="47">
        <v>1104</v>
      </c>
      <c r="H103" s="60" t="s">
        <v>11</v>
      </c>
      <c r="I103" s="60"/>
      <c r="J103" s="60" t="s">
        <v>11</v>
      </c>
      <c r="K103" s="60" t="s">
        <v>11</v>
      </c>
      <c r="L103" s="60" t="s">
        <v>11</v>
      </c>
      <c r="M103" s="61" t="s">
        <v>11</v>
      </c>
      <c r="N103" s="58"/>
      <c r="O103" s="56"/>
      <c r="P103" s="23">
        <f t="shared" si="3"/>
        <v>0</v>
      </c>
      <c r="R103" s="75"/>
      <c r="S103" s="76"/>
      <c r="T103" s="23">
        <f t="shared" si="2"/>
        <v>0</v>
      </c>
    </row>
    <row r="104" spans="1:20" x14ac:dyDescent="0.25">
      <c r="A104" s="2" t="s">
        <v>145</v>
      </c>
      <c r="B104" s="2" t="s">
        <v>150</v>
      </c>
      <c r="C104" s="2">
        <v>1573</v>
      </c>
      <c r="D104" s="2">
        <v>2017</v>
      </c>
      <c r="E104" s="13">
        <v>82500</v>
      </c>
      <c r="F104" s="2" t="s">
        <v>107</v>
      </c>
      <c r="G104" s="47">
        <v>1170</v>
      </c>
      <c r="H104" s="60" t="s">
        <v>11</v>
      </c>
      <c r="I104" s="60"/>
      <c r="J104" s="60" t="s">
        <v>11</v>
      </c>
      <c r="K104" s="60" t="s">
        <v>11</v>
      </c>
      <c r="L104" s="60" t="s">
        <v>11</v>
      </c>
      <c r="M104" s="61" t="s">
        <v>11</v>
      </c>
      <c r="N104" s="58"/>
      <c r="O104" s="56"/>
      <c r="P104" s="23">
        <f t="shared" si="3"/>
        <v>0</v>
      </c>
      <c r="R104" s="75"/>
      <c r="S104" s="76"/>
      <c r="T104" s="23">
        <f t="shared" si="2"/>
        <v>0</v>
      </c>
    </row>
    <row r="105" spans="1:20" x14ac:dyDescent="0.25">
      <c r="A105" s="2" t="s">
        <v>151</v>
      </c>
      <c r="B105" s="2" t="s">
        <v>152</v>
      </c>
      <c r="C105" s="2">
        <v>1472</v>
      </c>
      <c r="D105" s="2">
        <v>2021</v>
      </c>
      <c r="E105" s="13">
        <v>42200</v>
      </c>
      <c r="F105" s="2" t="s">
        <v>10</v>
      </c>
      <c r="G105" s="47">
        <v>2739</v>
      </c>
      <c r="H105" s="60" t="s">
        <v>11</v>
      </c>
      <c r="I105" s="60"/>
      <c r="J105" s="60" t="s">
        <v>11</v>
      </c>
      <c r="K105" s="60" t="s">
        <v>11</v>
      </c>
      <c r="L105" s="60" t="s">
        <v>11</v>
      </c>
      <c r="M105" s="61" t="s">
        <v>11</v>
      </c>
      <c r="N105" s="58"/>
      <c r="O105" s="56"/>
      <c r="P105" s="23">
        <f t="shared" si="3"/>
        <v>0</v>
      </c>
      <c r="R105" s="75"/>
      <c r="S105" s="76"/>
      <c r="T105" s="23">
        <f t="shared" si="2"/>
        <v>0</v>
      </c>
    </row>
    <row r="106" spans="1:20" x14ac:dyDescent="0.25">
      <c r="A106" s="2" t="s">
        <v>145</v>
      </c>
      <c r="B106" s="2" t="s">
        <v>153</v>
      </c>
      <c r="C106" s="2">
        <v>1573</v>
      </c>
      <c r="D106" s="2">
        <v>2017</v>
      </c>
      <c r="E106" s="13">
        <v>82500</v>
      </c>
      <c r="F106" s="2" t="s">
        <v>107</v>
      </c>
      <c r="G106" s="47">
        <v>2823</v>
      </c>
      <c r="H106" s="60" t="s">
        <v>11</v>
      </c>
      <c r="I106" s="60"/>
      <c r="J106" s="60" t="s">
        <v>11</v>
      </c>
      <c r="K106" s="60" t="s">
        <v>11</v>
      </c>
      <c r="L106" s="60" t="s">
        <v>11</v>
      </c>
      <c r="M106" s="61" t="s">
        <v>11</v>
      </c>
      <c r="N106" s="58"/>
      <c r="O106" s="56"/>
      <c r="P106" s="23">
        <f t="shared" si="3"/>
        <v>0</v>
      </c>
      <c r="R106" s="75"/>
      <c r="S106" s="76"/>
      <c r="T106" s="23">
        <f t="shared" si="2"/>
        <v>0</v>
      </c>
    </row>
    <row r="107" spans="1:20" x14ac:dyDescent="0.25">
      <c r="A107" s="2" t="s">
        <v>145</v>
      </c>
      <c r="B107" s="2" t="s">
        <v>154</v>
      </c>
      <c r="C107" s="2">
        <v>1573</v>
      </c>
      <c r="D107" s="2">
        <v>2017</v>
      </c>
      <c r="E107" s="13">
        <v>82500</v>
      </c>
      <c r="F107" s="2" t="s">
        <v>107</v>
      </c>
      <c r="G107" s="47">
        <v>7007</v>
      </c>
      <c r="H107" s="60" t="s">
        <v>11</v>
      </c>
      <c r="I107" s="60"/>
      <c r="J107" s="60" t="s">
        <v>11</v>
      </c>
      <c r="K107" s="60" t="s">
        <v>11</v>
      </c>
      <c r="L107" s="60" t="s">
        <v>11</v>
      </c>
      <c r="M107" s="61" t="s">
        <v>11</v>
      </c>
      <c r="N107" s="58"/>
      <c r="O107" s="56"/>
      <c r="P107" s="23">
        <f t="shared" si="3"/>
        <v>0</v>
      </c>
      <c r="R107" s="75"/>
      <c r="S107" s="76"/>
      <c r="T107" s="23">
        <f t="shared" si="2"/>
        <v>0</v>
      </c>
    </row>
    <row r="108" spans="1:20" x14ac:dyDescent="0.25">
      <c r="A108" s="2" t="s">
        <v>155</v>
      </c>
      <c r="B108" s="2" t="s">
        <v>156</v>
      </c>
      <c r="C108" s="2">
        <v>1243</v>
      </c>
      <c r="D108" s="2">
        <v>2018</v>
      </c>
      <c r="E108" s="13">
        <v>40686</v>
      </c>
      <c r="F108" s="2" t="s">
        <v>107</v>
      </c>
      <c r="G108" s="47">
        <v>1730</v>
      </c>
      <c r="H108" s="60" t="s">
        <v>11</v>
      </c>
      <c r="I108" s="60"/>
      <c r="J108" s="60" t="s">
        <v>11</v>
      </c>
      <c r="K108" s="60" t="s">
        <v>11</v>
      </c>
      <c r="L108" s="60" t="s">
        <v>11</v>
      </c>
      <c r="M108" s="61" t="s">
        <v>11</v>
      </c>
      <c r="N108" s="58"/>
      <c r="O108" s="56"/>
      <c r="P108" s="23">
        <f t="shared" si="3"/>
        <v>0</v>
      </c>
      <c r="R108" s="75"/>
      <c r="S108" s="76"/>
      <c r="T108" s="23">
        <f t="shared" si="2"/>
        <v>0</v>
      </c>
    </row>
    <row r="109" spans="1:20" x14ac:dyDescent="0.25">
      <c r="A109" s="2" t="s">
        <v>120</v>
      </c>
      <c r="B109" s="2" t="s">
        <v>157</v>
      </c>
      <c r="C109" s="2">
        <v>836</v>
      </c>
      <c r="D109" s="2">
        <v>2018</v>
      </c>
      <c r="E109" s="13">
        <v>18000</v>
      </c>
      <c r="F109" s="2" t="s">
        <v>107</v>
      </c>
      <c r="G109" s="47">
        <v>1016</v>
      </c>
      <c r="H109" s="60" t="s">
        <v>11</v>
      </c>
      <c r="I109" s="60"/>
      <c r="J109" s="60" t="s">
        <v>11</v>
      </c>
      <c r="K109" s="60" t="s">
        <v>11</v>
      </c>
      <c r="L109" s="60" t="s">
        <v>11</v>
      </c>
      <c r="M109" s="61" t="s">
        <v>11</v>
      </c>
      <c r="N109" s="58"/>
      <c r="O109" s="56"/>
      <c r="P109" s="23">
        <f t="shared" si="3"/>
        <v>0</v>
      </c>
      <c r="R109" s="75"/>
      <c r="S109" s="76"/>
      <c r="T109" s="23">
        <f t="shared" si="2"/>
        <v>0</v>
      </c>
    </row>
    <row r="110" spans="1:20" x14ac:dyDescent="0.25">
      <c r="A110" s="2" t="s">
        <v>158</v>
      </c>
      <c r="B110" s="2" t="s">
        <v>159</v>
      </c>
      <c r="C110" s="2">
        <v>101</v>
      </c>
      <c r="D110" s="2">
        <v>2006</v>
      </c>
      <c r="E110" s="13">
        <v>1700</v>
      </c>
      <c r="F110" s="2" t="s">
        <v>160</v>
      </c>
      <c r="G110" s="47">
        <v>2928</v>
      </c>
      <c r="H110" s="60" t="s">
        <v>11</v>
      </c>
      <c r="I110" s="60"/>
      <c r="J110" s="60" t="s">
        <v>11</v>
      </c>
      <c r="K110" s="60" t="s">
        <v>11</v>
      </c>
      <c r="L110" s="60" t="s">
        <v>11</v>
      </c>
      <c r="M110" s="61" t="s">
        <v>11</v>
      </c>
      <c r="N110" s="58"/>
      <c r="O110" s="56"/>
      <c r="P110" s="23">
        <f t="shared" si="3"/>
        <v>0</v>
      </c>
      <c r="R110" s="75"/>
      <c r="S110" s="76"/>
      <c r="T110" s="23">
        <f t="shared" si="2"/>
        <v>0</v>
      </c>
    </row>
    <row r="111" spans="1:20" x14ac:dyDescent="0.25">
      <c r="A111" s="2" t="s">
        <v>158</v>
      </c>
      <c r="B111" s="2" t="s">
        <v>161</v>
      </c>
      <c r="C111" s="2">
        <v>101</v>
      </c>
      <c r="D111" s="2">
        <v>2006</v>
      </c>
      <c r="E111" s="13">
        <v>1700</v>
      </c>
      <c r="F111" s="2" t="s">
        <v>160</v>
      </c>
      <c r="G111" s="47">
        <v>2933</v>
      </c>
      <c r="H111" s="60" t="s">
        <v>11</v>
      </c>
      <c r="I111" s="60"/>
      <c r="J111" s="60" t="s">
        <v>11</v>
      </c>
      <c r="K111" s="60" t="s">
        <v>11</v>
      </c>
      <c r="L111" s="60" t="s">
        <v>11</v>
      </c>
      <c r="M111" s="61" t="s">
        <v>11</v>
      </c>
      <c r="N111" s="58"/>
      <c r="O111" s="56"/>
      <c r="P111" s="23">
        <f t="shared" si="3"/>
        <v>0</v>
      </c>
      <c r="R111" s="75"/>
      <c r="S111" s="76"/>
      <c r="T111" s="23">
        <f t="shared" si="2"/>
        <v>0</v>
      </c>
    </row>
    <row r="112" spans="1:20" x14ac:dyDescent="0.25">
      <c r="A112" s="2" t="s">
        <v>158</v>
      </c>
      <c r="B112" s="2" t="s">
        <v>162</v>
      </c>
      <c r="C112" s="2">
        <v>101</v>
      </c>
      <c r="D112" s="2">
        <v>2006</v>
      </c>
      <c r="E112" s="13">
        <v>1700</v>
      </c>
      <c r="F112" s="2" t="s">
        <v>160</v>
      </c>
      <c r="G112" s="47">
        <v>2524</v>
      </c>
      <c r="H112" s="60" t="s">
        <v>11</v>
      </c>
      <c r="I112" s="60"/>
      <c r="J112" s="60" t="s">
        <v>11</v>
      </c>
      <c r="K112" s="60" t="s">
        <v>11</v>
      </c>
      <c r="L112" s="60" t="s">
        <v>11</v>
      </c>
      <c r="M112" s="61" t="s">
        <v>11</v>
      </c>
      <c r="N112" s="58"/>
      <c r="O112" s="56"/>
      <c r="P112" s="23">
        <f t="shared" si="3"/>
        <v>0</v>
      </c>
      <c r="R112" s="75"/>
      <c r="S112" s="76"/>
      <c r="T112" s="23">
        <f t="shared" si="2"/>
        <v>0</v>
      </c>
    </row>
    <row r="113" spans="1:20" x14ac:dyDescent="0.25">
      <c r="A113" s="2" t="s">
        <v>120</v>
      </c>
      <c r="B113" s="2" t="s">
        <v>163</v>
      </c>
      <c r="C113" s="2">
        <v>836</v>
      </c>
      <c r="D113" s="2">
        <v>2018</v>
      </c>
      <c r="E113" s="13">
        <v>18000</v>
      </c>
      <c r="F113" s="2" t="s">
        <v>107</v>
      </c>
      <c r="G113" s="47">
        <v>1129</v>
      </c>
      <c r="H113" s="60" t="s">
        <v>11</v>
      </c>
      <c r="I113" s="60"/>
      <c r="J113" s="60" t="s">
        <v>11</v>
      </c>
      <c r="K113" s="60" t="s">
        <v>11</v>
      </c>
      <c r="L113" s="60" t="s">
        <v>11</v>
      </c>
      <c r="M113" s="61" t="s">
        <v>11</v>
      </c>
      <c r="N113" s="58"/>
      <c r="O113" s="56"/>
      <c r="P113" s="23">
        <f t="shared" si="3"/>
        <v>0</v>
      </c>
      <c r="R113" s="75"/>
      <c r="S113" s="76"/>
      <c r="T113" s="23">
        <f t="shared" si="2"/>
        <v>0</v>
      </c>
    </row>
    <row r="114" spans="1:20" x14ac:dyDescent="0.25">
      <c r="A114" s="2" t="s">
        <v>120</v>
      </c>
      <c r="B114" s="2" t="s">
        <v>164</v>
      </c>
      <c r="C114" s="2">
        <v>836</v>
      </c>
      <c r="D114" s="2">
        <v>2018</v>
      </c>
      <c r="E114" s="13">
        <v>18000</v>
      </c>
      <c r="F114" s="2" t="s">
        <v>107</v>
      </c>
      <c r="G114" s="47">
        <v>1687</v>
      </c>
      <c r="H114" s="60" t="s">
        <v>11</v>
      </c>
      <c r="I114" s="60"/>
      <c r="J114" s="60" t="s">
        <v>11</v>
      </c>
      <c r="K114" s="60" t="s">
        <v>11</v>
      </c>
      <c r="L114" s="60" t="s">
        <v>11</v>
      </c>
      <c r="M114" s="61" t="s">
        <v>11</v>
      </c>
      <c r="N114" s="58"/>
      <c r="O114" s="56"/>
      <c r="P114" s="23">
        <f t="shared" si="3"/>
        <v>0</v>
      </c>
      <c r="R114" s="75"/>
      <c r="S114" s="76"/>
      <c r="T114" s="23">
        <f t="shared" si="2"/>
        <v>0</v>
      </c>
    </row>
    <row r="115" spans="1:20" x14ac:dyDescent="0.25">
      <c r="A115" s="2" t="s">
        <v>120</v>
      </c>
      <c r="B115" s="2" t="s">
        <v>165</v>
      </c>
      <c r="C115" s="2">
        <v>836</v>
      </c>
      <c r="D115" s="2">
        <v>2018</v>
      </c>
      <c r="E115" s="13">
        <v>18000</v>
      </c>
      <c r="F115" s="2" t="s">
        <v>107</v>
      </c>
      <c r="G115" s="47">
        <v>1876</v>
      </c>
      <c r="H115" s="60" t="s">
        <v>11</v>
      </c>
      <c r="I115" s="60"/>
      <c r="J115" s="60" t="s">
        <v>11</v>
      </c>
      <c r="K115" s="60" t="s">
        <v>11</v>
      </c>
      <c r="L115" s="60" t="s">
        <v>11</v>
      </c>
      <c r="M115" s="61" t="s">
        <v>11</v>
      </c>
      <c r="N115" s="58"/>
      <c r="O115" s="56"/>
      <c r="P115" s="23">
        <f t="shared" si="3"/>
        <v>0</v>
      </c>
      <c r="R115" s="75"/>
      <c r="S115" s="76"/>
      <c r="T115" s="23">
        <f t="shared" si="2"/>
        <v>0</v>
      </c>
    </row>
    <row r="116" spans="1:20" x14ac:dyDescent="0.25">
      <c r="A116" s="2" t="s">
        <v>166</v>
      </c>
      <c r="B116" s="2" t="s">
        <v>167</v>
      </c>
      <c r="C116" s="2">
        <v>1203</v>
      </c>
      <c r="D116" s="2">
        <v>2018</v>
      </c>
      <c r="E116" s="13">
        <v>30000</v>
      </c>
      <c r="F116" s="2" t="s">
        <v>107</v>
      </c>
      <c r="G116" s="47">
        <v>6185</v>
      </c>
      <c r="H116" s="60" t="s">
        <v>11</v>
      </c>
      <c r="I116" s="60"/>
      <c r="J116" s="60" t="s">
        <v>11</v>
      </c>
      <c r="K116" s="60" t="s">
        <v>11</v>
      </c>
      <c r="L116" s="60" t="s">
        <v>11</v>
      </c>
      <c r="M116" s="61" t="s">
        <v>11</v>
      </c>
      <c r="N116" s="58"/>
      <c r="O116" s="56"/>
      <c r="P116" s="23">
        <f t="shared" si="3"/>
        <v>0</v>
      </c>
      <c r="R116" s="75"/>
      <c r="S116" s="76"/>
      <c r="T116" s="23">
        <f t="shared" si="2"/>
        <v>0</v>
      </c>
    </row>
    <row r="117" spans="1:20" x14ac:dyDescent="0.25">
      <c r="A117" s="2" t="s">
        <v>166</v>
      </c>
      <c r="B117" s="2" t="s">
        <v>168</v>
      </c>
      <c r="C117" s="2">
        <v>1203</v>
      </c>
      <c r="D117" s="2">
        <v>2018</v>
      </c>
      <c r="E117" s="13">
        <v>30000</v>
      </c>
      <c r="F117" s="2" t="s">
        <v>107</v>
      </c>
      <c r="G117" s="47">
        <v>6624</v>
      </c>
      <c r="H117" s="60" t="s">
        <v>11</v>
      </c>
      <c r="I117" s="60"/>
      <c r="J117" s="60" t="s">
        <v>11</v>
      </c>
      <c r="K117" s="60" t="s">
        <v>11</v>
      </c>
      <c r="L117" s="60" t="s">
        <v>11</v>
      </c>
      <c r="M117" s="61" t="s">
        <v>11</v>
      </c>
      <c r="N117" s="58"/>
      <c r="O117" s="56"/>
      <c r="P117" s="23">
        <f t="shared" si="3"/>
        <v>0</v>
      </c>
      <c r="R117" s="75"/>
      <c r="S117" s="76"/>
      <c r="T117" s="23">
        <f t="shared" si="2"/>
        <v>0</v>
      </c>
    </row>
    <row r="118" spans="1:20" x14ac:dyDescent="0.25">
      <c r="A118" s="2" t="s">
        <v>166</v>
      </c>
      <c r="B118" s="2" t="s">
        <v>169</v>
      </c>
      <c r="C118" s="2">
        <v>1203</v>
      </c>
      <c r="D118" s="2">
        <v>2018</v>
      </c>
      <c r="E118" s="13">
        <v>30000</v>
      </c>
      <c r="F118" s="2" t="s">
        <v>107</v>
      </c>
      <c r="G118" s="47">
        <v>6929</v>
      </c>
      <c r="H118" s="60" t="s">
        <v>11</v>
      </c>
      <c r="I118" s="60"/>
      <c r="J118" s="60" t="s">
        <v>11</v>
      </c>
      <c r="K118" s="60" t="s">
        <v>11</v>
      </c>
      <c r="L118" s="60" t="s">
        <v>11</v>
      </c>
      <c r="M118" s="61" t="s">
        <v>11</v>
      </c>
      <c r="N118" s="58"/>
      <c r="O118" s="56"/>
      <c r="P118" s="23">
        <f t="shared" si="3"/>
        <v>0</v>
      </c>
      <c r="R118" s="75"/>
      <c r="S118" s="76"/>
      <c r="T118" s="23">
        <f t="shared" si="2"/>
        <v>0</v>
      </c>
    </row>
    <row r="119" spans="1:20" x14ac:dyDescent="0.25">
      <c r="A119" s="2" t="s">
        <v>166</v>
      </c>
      <c r="B119" s="2" t="s">
        <v>170</v>
      </c>
      <c r="C119" s="2">
        <v>1203</v>
      </c>
      <c r="D119" s="2">
        <v>2018</v>
      </c>
      <c r="E119" s="13">
        <v>30000</v>
      </c>
      <c r="F119" s="2" t="s">
        <v>107</v>
      </c>
      <c r="G119" s="47">
        <v>7594</v>
      </c>
      <c r="H119" s="60" t="s">
        <v>11</v>
      </c>
      <c r="I119" s="60"/>
      <c r="J119" s="60" t="s">
        <v>11</v>
      </c>
      <c r="K119" s="60" t="s">
        <v>11</v>
      </c>
      <c r="L119" s="60" t="s">
        <v>11</v>
      </c>
      <c r="M119" s="61" t="s">
        <v>11</v>
      </c>
      <c r="N119" s="58"/>
      <c r="O119" s="56"/>
      <c r="P119" s="23">
        <f t="shared" si="3"/>
        <v>0</v>
      </c>
      <c r="R119" s="75"/>
      <c r="S119" s="76"/>
      <c r="T119" s="23">
        <f t="shared" si="2"/>
        <v>0</v>
      </c>
    </row>
    <row r="120" spans="1:20" x14ac:dyDescent="0.25">
      <c r="A120" s="2" t="s">
        <v>171</v>
      </c>
      <c r="B120" s="2" t="s">
        <v>172</v>
      </c>
      <c r="C120" s="2">
        <v>1367</v>
      </c>
      <c r="D120" s="2">
        <v>2018</v>
      </c>
      <c r="E120" s="13">
        <v>33896</v>
      </c>
      <c r="F120" s="2" t="s">
        <v>10</v>
      </c>
      <c r="G120" s="47">
        <v>3600</v>
      </c>
      <c r="H120" s="60" t="s">
        <v>11</v>
      </c>
      <c r="I120" s="60"/>
      <c r="J120" s="60" t="s">
        <v>11</v>
      </c>
      <c r="K120" s="60" t="s">
        <v>11</v>
      </c>
      <c r="L120" s="60" t="s">
        <v>11</v>
      </c>
      <c r="M120" s="61" t="s">
        <v>11</v>
      </c>
      <c r="N120" s="58"/>
      <c r="O120" s="56"/>
      <c r="P120" s="23">
        <f t="shared" si="3"/>
        <v>0</v>
      </c>
      <c r="R120" s="75"/>
      <c r="S120" s="76"/>
      <c r="T120" s="23">
        <f t="shared" si="2"/>
        <v>0</v>
      </c>
    </row>
    <row r="121" spans="1:20" x14ac:dyDescent="0.25">
      <c r="A121" s="2" t="s">
        <v>171</v>
      </c>
      <c r="B121" s="2" t="s">
        <v>173</v>
      </c>
      <c r="C121" s="2">
        <v>1350</v>
      </c>
      <c r="D121" s="2">
        <v>2018</v>
      </c>
      <c r="E121" s="13">
        <v>33896</v>
      </c>
      <c r="F121" s="2" t="s">
        <v>10</v>
      </c>
      <c r="G121" s="47">
        <v>3599</v>
      </c>
      <c r="H121" s="60" t="s">
        <v>11</v>
      </c>
      <c r="I121" s="60"/>
      <c r="J121" s="60" t="s">
        <v>11</v>
      </c>
      <c r="K121" s="60" t="s">
        <v>11</v>
      </c>
      <c r="L121" s="60" t="s">
        <v>11</v>
      </c>
      <c r="M121" s="61" t="s">
        <v>11</v>
      </c>
      <c r="N121" s="58"/>
      <c r="O121" s="56"/>
      <c r="P121" s="23">
        <f t="shared" si="3"/>
        <v>0</v>
      </c>
      <c r="R121" s="75"/>
      <c r="S121" s="76"/>
      <c r="T121" s="23">
        <f t="shared" si="2"/>
        <v>0</v>
      </c>
    </row>
    <row r="122" spans="1:20" x14ac:dyDescent="0.25">
      <c r="A122" s="2" t="s">
        <v>174</v>
      </c>
      <c r="B122" s="2" t="s">
        <v>175</v>
      </c>
      <c r="C122" s="2">
        <v>3210</v>
      </c>
      <c r="D122" s="2">
        <v>2024</v>
      </c>
      <c r="E122" s="13">
        <v>124805</v>
      </c>
      <c r="F122" s="2" t="s">
        <v>10</v>
      </c>
      <c r="G122" s="47">
        <v>4560</v>
      </c>
      <c r="H122" s="60" t="s">
        <v>11</v>
      </c>
      <c r="I122" s="60" t="s">
        <v>11</v>
      </c>
      <c r="J122" s="60" t="s">
        <v>11</v>
      </c>
      <c r="K122" s="60" t="s">
        <v>11</v>
      </c>
      <c r="L122" s="60" t="s">
        <v>11</v>
      </c>
      <c r="M122" s="61" t="s">
        <v>11</v>
      </c>
      <c r="N122" s="58"/>
      <c r="O122" s="56"/>
      <c r="P122" s="23">
        <f t="shared" si="3"/>
        <v>0</v>
      </c>
      <c r="R122" s="75"/>
      <c r="S122" s="76"/>
      <c r="T122" s="23">
        <f t="shared" si="2"/>
        <v>0</v>
      </c>
    </row>
    <row r="123" spans="1:20" x14ac:dyDescent="0.25">
      <c r="A123" s="2" t="s">
        <v>174</v>
      </c>
      <c r="B123" s="2" t="s">
        <v>176</v>
      </c>
      <c r="C123" s="2">
        <v>3210</v>
      </c>
      <c r="D123" s="2">
        <v>2024</v>
      </c>
      <c r="E123" s="13">
        <v>124805</v>
      </c>
      <c r="F123" s="2" t="s">
        <v>10</v>
      </c>
      <c r="G123" s="47">
        <v>4559</v>
      </c>
      <c r="H123" s="60" t="s">
        <v>11</v>
      </c>
      <c r="I123" s="60" t="s">
        <v>11</v>
      </c>
      <c r="J123" s="60" t="s">
        <v>11</v>
      </c>
      <c r="K123" s="60" t="s">
        <v>11</v>
      </c>
      <c r="L123" s="60" t="s">
        <v>11</v>
      </c>
      <c r="M123" s="61" t="s">
        <v>11</v>
      </c>
      <c r="N123" s="58"/>
      <c r="O123" s="56"/>
      <c r="P123" s="23">
        <f t="shared" si="3"/>
        <v>0</v>
      </c>
      <c r="R123" s="75"/>
      <c r="S123" s="76"/>
      <c r="T123" s="23">
        <f t="shared" si="2"/>
        <v>0</v>
      </c>
    </row>
    <row r="124" spans="1:20" x14ac:dyDescent="0.25">
      <c r="A124" s="2" t="s">
        <v>174</v>
      </c>
      <c r="B124" s="2" t="s">
        <v>177</v>
      </c>
      <c r="C124" s="2">
        <v>3210</v>
      </c>
      <c r="D124" s="2">
        <v>2024</v>
      </c>
      <c r="E124" s="13">
        <v>124805</v>
      </c>
      <c r="F124" s="2" t="s">
        <v>10</v>
      </c>
      <c r="G124" s="47">
        <v>4522</v>
      </c>
      <c r="H124" s="60" t="s">
        <v>11</v>
      </c>
      <c r="I124" s="60" t="s">
        <v>11</v>
      </c>
      <c r="J124" s="60" t="s">
        <v>11</v>
      </c>
      <c r="K124" s="60" t="s">
        <v>11</v>
      </c>
      <c r="L124" s="60" t="s">
        <v>11</v>
      </c>
      <c r="M124" s="61" t="s">
        <v>11</v>
      </c>
      <c r="N124" s="58"/>
      <c r="O124" s="56"/>
      <c r="P124" s="23">
        <f t="shared" si="3"/>
        <v>0</v>
      </c>
      <c r="R124" s="75"/>
      <c r="S124" s="76"/>
      <c r="T124" s="23">
        <f t="shared" si="2"/>
        <v>0</v>
      </c>
    </row>
    <row r="125" spans="1:20" x14ac:dyDescent="0.25">
      <c r="A125" s="2" t="s">
        <v>178</v>
      </c>
      <c r="B125" s="2" t="s">
        <v>179</v>
      </c>
      <c r="C125" s="2">
        <v>2085</v>
      </c>
      <c r="D125" s="2">
        <v>2025</v>
      </c>
      <c r="E125" s="13">
        <v>100000</v>
      </c>
      <c r="F125" s="2" t="s">
        <v>10</v>
      </c>
      <c r="G125" s="47">
        <v>4381</v>
      </c>
      <c r="H125" s="60" t="s">
        <v>11</v>
      </c>
      <c r="I125" s="60" t="s">
        <v>11</v>
      </c>
      <c r="J125" s="60" t="s">
        <v>11</v>
      </c>
      <c r="K125" s="60" t="s">
        <v>11</v>
      </c>
      <c r="L125" s="60" t="s">
        <v>11</v>
      </c>
      <c r="M125" s="61" t="s">
        <v>11</v>
      </c>
      <c r="N125" s="58"/>
      <c r="O125" s="56"/>
      <c r="P125" s="23">
        <f t="shared" si="3"/>
        <v>0</v>
      </c>
      <c r="R125" s="75"/>
      <c r="S125" s="76"/>
      <c r="T125" s="23">
        <f t="shared" si="2"/>
        <v>0</v>
      </c>
    </row>
    <row r="126" spans="1:20" x14ac:dyDescent="0.25">
      <c r="A126" s="2" t="s">
        <v>178</v>
      </c>
      <c r="B126" s="2" t="s">
        <v>180</v>
      </c>
      <c r="C126" s="2">
        <v>2085</v>
      </c>
      <c r="D126" s="2">
        <v>2025</v>
      </c>
      <c r="E126" s="13">
        <v>100000</v>
      </c>
      <c r="F126" s="2" t="s">
        <v>10</v>
      </c>
      <c r="G126" s="47">
        <v>4277</v>
      </c>
      <c r="H126" s="60" t="s">
        <v>11</v>
      </c>
      <c r="I126" s="60" t="s">
        <v>11</v>
      </c>
      <c r="J126" s="60" t="s">
        <v>11</v>
      </c>
      <c r="K126" s="60" t="s">
        <v>11</v>
      </c>
      <c r="L126" s="60" t="s">
        <v>11</v>
      </c>
      <c r="M126" s="61" t="s">
        <v>11</v>
      </c>
      <c r="N126" s="58"/>
      <c r="O126" s="56"/>
      <c r="P126" s="23">
        <f t="shared" si="3"/>
        <v>0</v>
      </c>
      <c r="R126" s="75"/>
      <c r="S126" s="76"/>
      <c r="T126" s="23">
        <f t="shared" si="2"/>
        <v>0</v>
      </c>
    </row>
    <row r="127" spans="1:20" x14ac:dyDescent="0.25">
      <c r="A127" s="2" t="s">
        <v>181</v>
      </c>
      <c r="B127" s="2" t="s">
        <v>182</v>
      </c>
      <c r="C127" s="2">
        <v>28000</v>
      </c>
      <c r="D127" s="2">
        <v>2013</v>
      </c>
      <c r="E127" s="13">
        <v>798400</v>
      </c>
      <c r="F127" s="2" t="s">
        <v>183</v>
      </c>
      <c r="G127" s="47">
        <v>7442</v>
      </c>
      <c r="H127" s="60" t="s">
        <v>11</v>
      </c>
      <c r="I127" s="60" t="s">
        <v>11</v>
      </c>
      <c r="J127" s="60" t="s">
        <v>11</v>
      </c>
      <c r="K127" s="60" t="s">
        <v>11</v>
      </c>
      <c r="L127" s="60" t="s">
        <v>11</v>
      </c>
      <c r="M127" s="61" t="s">
        <v>11</v>
      </c>
      <c r="N127" s="58"/>
      <c r="O127" s="56"/>
      <c r="P127" s="23">
        <f t="shared" si="3"/>
        <v>0</v>
      </c>
      <c r="R127" s="75"/>
      <c r="S127" s="76"/>
      <c r="T127" s="23">
        <f t="shared" si="2"/>
        <v>0</v>
      </c>
    </row>
    <row r="128" spans="1:20" x14ac:dyDescent="0.25">
      <c r="A128" s="2" t="s">
        <v>184</v>
      </c>
      <c r="B128" s="2" t="s">
        <v>185</v>
      </c>
      <c r="C128" s="2">
        <v>16000</v>
      </c>
      <c r="D128" s="2">
        <v>2018</v>
      </c>
      <c r="E128" s="13">
        <v>385000</v>
      </c>
      <c r="F128" s="2" t="s">
        <v>183</v>
      </c>
      <c r="G128" s="47">
        <v>1811</v>
      </c>
      <c r="H128" s="60" t="s">
        <v>11</v>
      </c>
      <c r="I128" s="60" t="s">
        <v>11</v>
      </c>
      <c r="J128" s="60" t="s">
        <v>11</v>
      </c>
      <c r="K128" s="60" t="s">
        <v>11</v>
      </c>
      <c r="L128" s="60" t="s">
        <v>11</v>
      </c>
      <c r="M128" s="61" t="s">
        <v>11</v>
      </c>
      <c r="N128" s="58"/>
      <c r="O128" s="56"/>
      <c r="P128" s="23">
        <f t="shared" si="3"/>
        <v>0</v>
      </c>
      <c r="R128" s="75"/>
      <c r="S128" s="76"/>
      <c r="T128" s="23">
        <f t="shared" si="2"/>
        <v>0</v>
      </c>
    </row>
    <row r="129" spans="1:20" x14ac:dyDescent="0.25">
      <c r="A129" s="2" t="s">
        <v>186</v>
      </c>
      <c r="B129" s="2" t="s">
        <v>187</v>
      </c>
      <c r="C129" s="2">
        <v>26500</v>
      </c>
      <c r="D129" s="2">
        <v>2023</v>
      </c>
      <c r="E129" s="13">
        <v>721600</v>
      </c>
      <c r="F129" s="2" t="s">
        <v>183</v>
      </c>
      <c r="G129" s="47">
        <v>1538</v>
      </c>
      <c r="H129" s="60" t="s">
        <v>11</v>
      </c>
      <c r="I129" s="60" t="s">
        <v>11</v>
      </c>
      <c r="J129" s="60" t="s">
        <v>11</v>
      </c>
      <c r="K129" s="60" t="s">
        <v>11</v>
      </c>
      <c r="L129" s="60" t="s">
        <v>11</v>
      </c>
      <c r="M129" s="61" t="s">
        <v>11</v>
      </c>
      <c r="N129" s="58"/>
      <c r="O129" s="56"/>
      <c r="P129" s="23">
        <f t="shared" si="3"/>
        <v>0</v>
      </c>
      <c r="R129" s="75"/>
      <c r="S129" s="76"/>
      <c r="T129" s="23">
        <f t="shared" si="2"/>
        <v>0</v>
      </c>
    </row>
    <row r="130" spans="1:20" x14ac:dyDescent="0.25">
      <c r="A130" s="2" t="s">
        <v>186</v>
      </c>
      <c r="B130" s="2" t="s">
        <v>188</v>
      </c>
      <c r="C130" s="2">
        <v>28000</v>
      </c>
      <c r="D130" s="2">
        <v>2020</v>
      </c>
      <c r="E130" s="13">
        <v>200000</v>
      </c>
      <c r="F130" s="2" t="s">
        <v>183</v>
      </c>
      <c r="G130" s="48">
        <v>506</v>
      </c>
      <c r="H130" s="60" t="s">
        <v>11</v>
      </c>
      <c r="I130" s="60" t="s">
        <v>11</v>
      </c>
      <c r="J130" s="60" t="s">
        <v>11</v>
      </c>
      <c r="K130" s="60" t="s">
        <v>11</v>
      </c>
      <c r="L130" s="60" t="s">
        <v>11</v>
      </c>
      <c r="M130" s="61" t="s">
        <v>11</v>
      </c>
      <c r="N130" s="58"/>
      <c r="O130" s="56"/>
      <c r="P130" s="23">
        <f t="shared" si="3"/>
        <v>0</v>
      </c>
      <c r="R130" s="75"/>
      <c r="S130" s="76"/>
      <c r="T130" s="23">
        <f t="shared" si="2"/>
        <v>0</v>
      </c>
    </row>
    <row r="131" spans="1:20" x14ac:dyDescent="0.25">
      <c r="A131" s="2" t="s">
        <v>189</v>
      </c>
      <c r="B131" s="2" t="s">
        <v>190</v>
      </c>
      <c r="C131" s="2">
        <v>28000</v>
      </c>
      <c r="D131" s="2">
        <v>2017</v>
      </c>
      <c r="E131" s="13">
        <v>224615</v>
      </c>
      <c r="F131" s="2" t="s">
        <v>183</v>
      </c>
      <c r="G131" s="47">
        <v>3970</v>
      </c>
      <c r="H131" s="60" t="s">
        <v>11</v>
      </c>
      <c r="I131" s="60" t="s">
        <v>11</v>
      </c>
      <c r="J131" s="60" t="s">
        <v>11</v>
      </c>
      <c r="K131" s="60" t="s">
        <v>11</v>
      </c>
      <c r="L131" s="60" t="s">
        <v>11</v>
      </c>
      <c r="M131" s="61" t="s">
        <v>11</v>
      </c>
      <c r="N131" s="58"/>
      <c r="O131" s="56"/>
      <c r="P131" s="23">
        <f t="shared" si="3"/>
        <v>0</v>
      </c>
      <c r="R131" s="75"/>
      <c r="S131" s="76"/>
      <c r="T131" s="23">
        <f t="shared" si="2"/>
        <v>0</v>
      </c>
    </row>
    <row r="132" spans="1:20" x14ac:dyDescent="0.25">
      <c r="A132" s="2" t="s">
        <v>191</v>
      </c>
      <c r="B132" s="2" t="s">
        <v>192</v>
      </c>
      <c r="C132" s="2">
        <v>28000</v>
      </c>
      <c r="D132" s="2">
        <v>2017</v>
      </c>
      <c r="E132" s="13">
        <v>181500</v>
      </c>
      <c r="F132" s="2" t="s">
        <v>183</v>
      </c>
      <c r="G132" s="47">
        <v>5393</v>
      </c>
      <c r="H132" s="60" t="s">
        <v>11</v>
      </c>
      <c r="I132" s="60" t="s">
        <v>11</v>
      </c>
      <c r="J132" s="60" t="s">
        <v>11</v>
      </c>
      <c r="K132" s="60" t="s">
        <v>11</v>
      </c>
      <c r="L132" s="60" t="s">
        <v>11</v>
      </c>
      <c r="M132" s="61" t="s">
        <v>11</v>
      </c>
      <c r="N132" s="58"/>
      <c r="O132" s="56"/>
      <c r="P132" s="23">
        <f t="shared" si="3"/>
        <v>0</v>
      </c>
      <c r="R132" s="75"/>
      <c r="S132" s="76"/>
      <c r="T132" s="23">
        <f t="shared" si="2"/>
        <v>0</v>
      </c>
    </row>
    <row r="133" spans="1:20" x14ac:dyDescent="0.25">
      <c r="A133" s="2" t="s">
        <v>191</v>
      </c>
      <c r="B133" s="2" t="s">
        <v>193</v>
      </c>
      <c r="C133" s="2">
        <v>28000</v>
      </c>
      <c r="D133" s="2">
        <v>2017</v>
      </c>
      <c r="E133" s="13">
        <v>181500</v>
      </c>
      <c r="F133" s="2" t="s">
        <v>183</v>
      </c>
      <c r="G133" s="47">
        <v>5391</v>
      </c>
      <c r="H133" s="60" t="s">
        <v>11</v>
      </c>
      <c r="I133" s="60" t="s">
        <v>11</v>
      </c>
      <c r="J133" s="60" t="s">
        <v>11</v>
      </c>
      <c r="K133" s="60" t="s">
        <v>11</v>
      </c>
      <c r="L133" s="60" t="s">
        <v>11</v>
      </c>
      <c r="M133" s="61" t="s">
        <v>11</v>
      </c>
      <c r="N133" s="58"/>
      <c r="O133" s="56"/>
      <c r="P133" s="23">
        <f t="shared" si="3"/>
        <v>0</v>
      </c>
      <c r="R133" s="75"/>
      <c r="S133" s="76"/>
      <c r="T133" s="23">
        <f t="shared" si="2"/>
        <v>0</v>
      </c>
    </row>
    <row r="134" spans="1:20" x14ac:dyDescent="0.25">
      <c r="A134" s="2" t="s">
        <v>194</v>
      </c>
      <c r="B134" s="2" t="s">
        <v>195</v>
      </c>
      <c r="C134" s="2">
        <v>5000</v>
      </c>
      <c r="D134" s="2">
        <v>2020</v>
      </c>
      <c r="E134" s="13">
        <v>150000</v>
      </c>
      <c r="F134" s="2" t="s">
        <v>183</v>
      </c>
      <c r="G134" s="47">
        <v>6735</v>
      </c>
      <c r="H134" s="60" t="s">
        <v>11</v>
      </c>
      <c r="I134" s="60" t="s">
        <v>11</v>
      </c>
      <c r="J134" s="60" t="s">
        <v>11</v>
      </c>
      <c r="K134" s="60" t="s">
        <v>11</v>
      </c>
      <c r="L134" s="60" t="s">
        <v>11</v>
      </c>
      <c r="M134" s="61" t="s">
        <v>11</v>
      </c>
      <c r="N134" s="58"/>
      <c r="O134" s="56"/>
      <c r="P134" s="23">
        <f t="shared" si="3"/>
        <v>0</v>
      </c>
      <c r="R134" s="75"/>
      <c r="S134" s="76"/>
      <c r="T134" s="23">
        <f t="shared" si="2"/>
        <v>0</v>
      </c>
    </row>
    <row r="135" spans="1:20" x14ac:dyDescent="0.25">
      <c r="A135" s="2" t="s">
        <v>191</v>
      </c>
      <c r="B135" s="2" t="s">
        <v>196</v>
      </c>
      <c r="C135" s="2">
        <v>28000</v>
      </c>
      <c r="D135" s="2">
        <v>2017</v>
      </c>
      <c r="E135" s="13">
        <v>181500</v>
      </c>
      <c r="F135" s="2" t="s">
        <v>183</v>
      </c>
      <c r="G135" s="47">
        <v>5392</v>
      </c>
      <c r="H135" s="60" t="s">
        <v>11</v>
      </c>
      <c r="I135" s="60" t="s">
        <v>11</v>
      </c>
      <c r="J135" s="60" t="s">
        <v>11</v>
      </c>
      <c r="K135" s="60" t="s">
        <v>11</v>
      </c>
      <c r="L135" s="60" t="s">
        <v>11</v>
      </c>
      <c r="M135" s="61" t="s">
        <v>11</v>
      </c>
      <c r="N135" s="58"/>
      <c r="O135" s="56"/>
      <c r="P135" s="23">
        <f t="shared" si="3"/>
        <v>0</v>
      </c>
      <c r="R135" s="75"/>
      <c r="S135" s="76"/>
      <c r="T135" s="23">
        <f t="shared" si="2"/>
        <v>0</v>
      </c>
    </row>
    <row r="136" spans="1:20" x14ac:dyDescent="0.25">
      <c r="A136" s="2" t="s">
        <v>197</v>
      </c>
      <c r="B136" s="2" t="s">
        <v>198</v>
      </c>
      <c r="C136" s="2">
        <v>12000</v>
      </c>
      <c r="D136" s="2">
        <v>2023</v>
      </c>
      <c r="E136" s="13">
        <v>400800</v>
      </c>
      <c r="F136" s="2" t="s">
        <v>183</v>
      </c>
      <c r="G136" s="47">
        <v>4290</v>
      </c>
      <c r="H136" s="60" t="s">
        <v>11</v>
      </c>
      <c r="I136" s="60" t="s">
        <v>11</v>
      </c>
      <c r="J136" s="60" t="s">
        <v>11</v>
      </c>
      <c r="K136" s="60" t="s">
        <v>11</v>
      </c>
      <c r="L136" s="60" t="s">
        <v>11</v>
      </c>
      <c r="M136" s="61" t="s">
        <v>11</v>
      </c>
      <c r="N136" s="58"/>
      <c r="O136" s="56"/>
      <c r="P136" s="23">
        <f t="shared" si="3"/>
        <v>0</v>
      </c>
      <c r="R136" s="75"/>
      <c r="S136" s="76"/>
      <c r="T136" s="23">
        <f t="shared" si="2"/>
        <v>0</v>
      </c>
    </row>
    <row r="137" spans="1:20" x14ac:dyDescent="0.25">
      <c r="A137" s="2" t="s">
        <v>197</v>
      </c>
      <c r="B137" s="2" t="s">
        <v>199</v>
      </c>
      <c r="C137" s="2">
        <v>16000</v>
      </c>
      <c r="D137" s="2">
        <v>2019</v>
      </c>
      <c r="E137" s="13">
        <v>385000</v>
      </c>
      <c r="F137" s="2" t="s">
        <v>183</v>
      </c>
      <c r="G137" s="47">
        <v>5941</v>
      </c>
      <c r="H137" s="60" t="s">
        <v>11</v>
      </c>
      <c r="I137" s="60" t="s">
        <v>11</v>
      </c>
      <c r="J137" s="60" t="s">
        <v>11</v>
      </c>
      <c r="K137" s="60" t="s">
        <v>11</v>
      </c>
      <c r="L137" s="60" t="s">
        <v>11</v>
      </c>
      <c r="M137" s="61" t="s">
        <v>11</v>
      </c>
      <c r="N137" s="58"/>
      <c r="O137" s="56"/>
      <c r="P137" s="23">
        <f t="shared" si="3"/>
        <v>0</v>
      </c>
      <c r="R137" s="75"/>
      <c r="S137" s="76"/>
      <c r="T137" s="23">
        <f t="shared" ref="T137:T200" si="4">E137*S137</f>
        <v>0</v>
      </c>
    </row>
    <row r="138" spans="1:20" x14ac:dyDescent="0.25">
      <c r="A138" s="2" t="s">
        <v>197</v>
      </c>
      <c r="B138" s="2" t="s">
        <v>200</v>
      </c>
      <c r="C138" s="2">
        <v>16000</v>
      </c>
      <c r="D138" s="2">
        <v>2019</v>
      </c>
      <c r="E138" s="13">
        <v>386000</v>
      </c>
      <c r="F138" s="2" t="s">
        <v>183</v>
      </c>
      <c r="G138" s="47">
        <v>5942</v>
      </c>
      <c r="H138" s="60" t="s">
        <v>11</v>
      </c>
      <c r="I138" s="60" t="s">
        <v>11</v>
      </c>
      <c r="J138" s="60" t="s">
        <v>11</v>
      </c>
      <c r="K138" s="60" t="s">
        <v>11</v>
      </c>
      <c r="L138" s="60" t="s">
        <v>11</v>
      </c>
      <c r="M138" s="61" t="s">
        <v>11</v>
      </c>
      <c r="N138" s="58"/>
      <c r="O138" s="56"/>
      <c r="P138" s="23">
        <f t="shared" ref="P138:P201" si="5">E138*O138</f>
        <v>0</v>
      </c>
      <c r="R138" s="75"/>
      <c r="S138" s="76"/>
      <c r="T138" s="23">
        <f t="shared" si="4"/>
        <v>0</v>
      </c>
    </row>
    <row r="139" spans="1:20" x14ac:dyDescent="0.25">
      <c r="A139" s="2" t="s">
        <v>201</v>
      </c>
      <c r="B139" s="2" t="s">
        <v>202</v>
      </c>
      <c r="C139" s="2">
        <v>7490</v>
      </c>
      <c r="D139" s="2">
        <v>1991</v>
      </c>
      <c r="E139" s="13">
        <v>10500</v>
      </c>
      <c r="F139" s="2" t="s">
        <v>183</v>
      </c>
      <c r="G139" s="47">
        <v>5303</v>
      </c>
      <c r="H139" s="60" t="s">
        <v>11</v>
      </c>
      <c r="I139" s="60" t="s">
        <v>11</v>
      </c>
      <c r="J139" s="60" t="s">
        <v>11</v>
      </c>
      <c r="K139" s="60" t="s">
        <v>11</v>
      </c>
      <c r="L139" s="60" t="s">
        <v>11</v>
      </c>
      <c r="M139" s="61" t="s">
        <v>11</v>
      </c>
      <c r="N139" s="58"/>
      <c r="O139" s="56"/>
      <c r="P139" s="23">
        <f t="shared" si="5"/>
        <v>0</v>
      </c>
      <c r="R139" s="75"/>
      <c r="S139" s="76"/>
      <c r="T139" s="23">
        <f t="shared" si="4"/>
        <v>0</v>
      </c>
    </row>
    <row r="140" spans="1:20" x14ac:dyDescent="0.25">
      <c r="A140" s="2" t="s">
        <v>203</v>
      </c>
      <c r="B140" s="2" t="s">
        <v>204</v>
      </c>
      <c r="C140" s="2">
        <v>10950</v>
      </c>
      <c r="D140" s="2">
        <v>2012</v>
      </c>
      <c r="E140" s="13">
        <v>381025</v>
      </c>
      <c r="F140" s="2" t="s">
        <v>183</v>
      </c>
      <c r="G140" s="47">
        <v>8398</v>
      </c>
      <c r="H140" s="60" t="s">
        <v>11</v>
      </c>
      <c r="I140" s="60" t="s">
        <v>11</v>
      </c>
      <c r="J140" s="60" t="s">
        <v>11</v>
      </c>
      <c r="K140" s="60" t="s">
        <v>11</v>
      </c>
      <c r="L140" s="60" t="s">
        <v>11</v>
      </c>
      <c r="M140" s="61" t="s">
        <v>11</v>
      </c>
      <c r="N140" s="58"/>
      <c r="O140" s="56"/>
      <c r="P140" s="23">
        <f t="shared" si="5"/>
        <v>0</v>
      </c>
      <c r="R140" s="75"/>
      <c r="S140" s="76"/>
      <c r="T140" s="23">
        <f t="shared" si="4"/>
        <v>0</v>
      </c>
    </row>
    <row r="141" spans="1:20" x14ac:dyDescent="0.25">
      <c r="A141" s="2" t="s">
        <v>186</v>
      </c>
      <c r="B141" s="2" t="s">
        <v>205</v>
      </c>
      <c r="C141" s="2">
        <v>28000</v>
      </c>
      <c r="D141" s="2">
        <v>2020</v>
      </c>
      <c r="E141" s="13">
        <v>200000</v>
      </c>
      <c r="F141" s="2" t="s">
        <v>183</v>
      </c>
      <c r="G141" s="47">
        <v>9038</v>
      </c>
      <c r="H141" s="60" t="s">
        <v>11</v>
      </c>
      <c r="I141" s="60" t="s">
        <v>11</v>
      </c>
      <c r="J141" s="60" t="s">
        <v>11</v>
      </c>
      <c r="K141" s="60" t="s">
        <v>11</v>
      </c>
      <c r="L141" s="60" t="s">
        <v>11</v>
      </c>
      <c r="M141" s="61" t="s">
        <v>11</v>
      </c>
      <c r="N141" s="58"/>
      <c r="O141" s="56"/>
      <c r="P141" s="23">
        <f t="shared" si="5"/>
        <v>0</v>
      </c>
      <c r="R141" s="75"/>
      <c r="S141" s="76"/>
      <c r="T141" s="23">
        <f t="shared" si="4"/>
        <v>0</v>
      </c>
    </row>
    <row r="142" spans="1:20" x14ac:dyDescent="0.25">
      <c r="A142" s="2" t="s">
        <v>197</v>
      </c>
      <c r="B142" s="2" t="s">
        <v>206</v>
      </c>
      <c r="C142" s="2">
        <v>16000</v>
      </c>
      <c r="D142" s="2">
        <v>2019</v>
      </c>
      <c r="E142" s="13">
        <v>386000</v>
      </c>
      <c r="F142" s="2" t="s">
        <v>183</v>
      </c>
      <c r="G142" s="47">
        <v>5653</v>
      </c>
      <c r="H142" s="60" t="s">
        <v>11</v>
      </c>
      <c r="I142" s="60" t="s">
        <v>11</v>
      </c>
      <c r="J142" s="60" t="s">
        <v>11</v>
      </c>
      <c r="K142" s="60" t="s">
        <v>11</v>
      </c>
      <c r="L142" s="60" t="s">
        <v>11</v>
      </c>
      <c r="M142" s="61" t="s">
        <v>11</v>
      </c>
      <c r="N142" s="58"/>
      <c r="O142" s="56"/>
      <c r="P142" s="23">
        <f t="shared" si="5"/>
        <v>0</v>
      </c>
      <c r="R142" s="75"/>
      <c r="S142" s="76"/>
      <c r="T142" s="23">
        <f t="shared" si="4"/>
        <v>0</v>
      </c>
    </row>
    <row r="143" spans="1:20" x14ac:dyDescent="0.25">
      <c r="A143" s="2" t="s">
        <v>207</v>
      </c>
      <c r="B143" s="2" t="s">
        <v>208</v>
      </c>
      <c r="C143" s="2">
        <v>15000</v>
      </c>
      <c r="D143" s="2">
        <v>2019</v>
      </c>
      <c r="E143" s="13">
        <v>351000</v>
      </c>
      <c r="F143" s="2" t="s">
        <v>183</v>
      </c>
      <c r="G143" s="47">
        <v>4530</v>
      </c>
      <c r="H143" s="60" t="s">
        <v>11</v>
      </c>
      <c r="I143" s="60" t="s">
        <v>11</v>
      </c>
      <c r="J143" s="60" t="s">
        <v>11</v>
      </c>
      <c r="K143" s="60" t="s">
        <v>11</v>
      </c>
      <c r="L143" s="60" t="s">
        <v>11</v>
      </c>
      <c r="M143" s="61" t="s">
        <v>11</v>
      </c>
      <c r="N143" s="58"/>
      <c r="O143" s="56"/>
      <c r="P143" s="23">
        <f t="shared" si="5"/>
        <v>0</v>
      </c>
      <c r="R143" s="75"/>
      <c r="S143" s="76"/>
      <c r="T143" s="23">
        <f t="shared" si="4"/>
        <v>0</v>
      </c>
    </row>
    <row r="144" spans="1:20" x14ac:dyDescent="0.25">
      <c r="A144" s="2" t="s">
        <v>186</v>
      </c>
      <c r="B144" s="2" t="s">
        <v>209</v>
      </c>
      <c r="C144" s="2">
        <v>28000</v>
      </c>
      <c r="D144" s="2">
        <v>2020</v>
      </c>
      <c r="E144" s="13">
        <v>200000</v>
      </c>
      <c r="F144" s="2" t="s">
        <v>183</v>
      </c>
      <c r="G144" s="48">
        <v>505</v>
      </c>
      <c r="H144" s="60" t="s">
        <v>11</v>
      </c>
      <c r="I144" s="60" t="s">
        <v>11</v>
      </c>
      <c r="J144" s="60" t="s">
        <v>11</v>
      </c>
      <c r="K144" s="60" t="s">
        <v>11</v>
      </c>
      <c r="L144" s="60" t="s">
        <v>11</v>
      </c>
      <c r="M144" s="61" t="s">
        <v>11</v>
      </c>
      <c r="N144" s="58"/>
      <c r="O144" s="56"/>
      <c r="P144" s="23">
        <f t="shared" si="5"/>
        <v>0</v>
      </c>
      <c r="R144" s="75"/>
      <c r="S144" s="76"/>
      <c r="T144" s="23">
        <f t="shared" si="4"/>
        <v>0</v>
      </c>
    </row>
    <row r="145" spans="1:20" x14ac:dyDescent="0.25">
      <c r="A145" s="2" t="s">
        <v>210</v>
      </c>
      <c r="B145" s="2" t="s">
        <v>211</v>
      </c>
      <c r="C145" s="2">
        <v>15000</v>
      </c>
      <c r="D145" s="2">
        <v>2016</v>
      </c>
      <c r="E145" s="13">
        <v>280000</v>
      </c>
      <c r="F145" s="2" t="s">
        <v>183</v>
      </c>
      <c r="G145" s="47">
        <v>8068</v>
      </c>
      <c r="H145" s="60" t="s">
        <v>11</v>
      </c>
      <c r="I145" s="60" t="s">
        <v>11</v>
      </c>
      <c r="J145" s="60" t="s">
        <v>11</v>
      </c>
      <c r="K145" s="60" t="s">
        <v>11</v>
      </c>
      <c r="L145" s="60" t="s">
        <v>11</v>
      </c>
      <c r="M145" s="61" t="s">
        <v>11</v>
      </c>
      <c r="N145" s="58"/>
      <c r="O145" s="56"/>
      <c r="P145" s="23">
        <f t="shared" si="5"/>
        <v>0</v>
      </c>
      <c r="R145" s="75"/>
      <c r="S145" s="76"/>
      <c r="T145" s="23">
        <f t="shared" si="4"/>
        <v>0</v>
      </c>
    </row>
    <row r="146" spans="1:20" x14ac:dyDescent="0.25">
      <c r="A146" s="2" t="s">
        <v>210</v>
      </c>
      <c r="B146" s="2" t="s">
        <v>212</v>
      </c>
      <c r="C146" s="2">
        <v>16000</v>
      </c>
      <c r="D146" s="2">
        <v>2016</v>
      </c>
      <c r="E146" s="13">
        <v>300000</v>
      </c>
      <c r="F146" s="2" t="s">
        <v>183</v>
      </c>
      <c r="G146" s="47">
        <v>6652</v>
      </c>
      <c r="H146" s="60" t="s">
        <v>11</v>
      </c>
      <c r="I146" s="60" t="s">
        <v>11</v>
      </c>
      <c r="J146" s="60" t="s">
        <v>11</v>
      </c>
      <c r="K146" s="60" t="s">
        <v>11</v>
      </c>
      <c r="L146" s="60" t="s">
        <v>11</v>
      </c>
      <c r="M146" s="61" t="s">
        <v>11</v>
      </c>
      <c r="N146" s="58"/>
      <c r="O146" s="56"/>
      <c r="P146" s="23">
        <f t="shared" si="5"/>
        <v>0</v>
      </c>
      <c r="R146" s="75"/>
      <c r="S146" s="76"/>
      <c r="T146" s="23">
        <f t="shared" si="4"/>
        <v>0</v>
      </c>
    </row>
    <row r="147" spans="1:20" x14ac:dyDescent="0.25">
      <c r="A147" s="2" t="s">
        <v>203</v>
      </c>
      <c r="B147" s="2" t="s">
        <v>213</v>
      </c>
      <c r="C147" s="2">
        <v>11000</v>
      </c>
      <c r="D147" s="2">
        <v>2012</v>
      </c>
      <c r="E147" s="13">
        <v>299684</v>
      </c>
      <c r="F147" s="2" t="s">
        <v>183</v>
      </c>
      <c r="G147" s="47">
        <v>5321</v>
      </c>
      <c r="H147" s="60" t="s">
        <v>11</v>
      </c>
      <c r="I147" s="60" t="s">
        <v>11</v>
      </c>
      <c r="J147" s="60" t="s">
        <v>11</v>
      </c>
      <c r="K147" s="60" t="s">
        <v>11</v>
      </c>
      <c r="L147" s="60" t="s">
        <v>11</v>
      </c>
      <c r="M147" s="61" t="s">
        <v>11</v>
      </c>
      <c r="N147" s="58"/>
      <c r="O147" s="56"/>
      <c r="P147" s="23">
        <f t="shared" si="5"/>
        <v>0</v>
      </c>
      <c r="R147" s="75"/>
      <c r="S147" s="76"/>
      <c r="T147" s="23">
        <f t="shared" si="4"/>
        <v>0</v>
      </c>
    </row>
    <row r="148" spans="1:20" x14ac:dyDescent="0.25">
      <c r="A148" s="2" t="s">
        <v>214</v>
      </c>
      <c r="B148" s="2" t="s">
        <v>215</v>
      </c>
      <c r="C148" s="2">
        <v>16000</v>
      </c>
      <c r="D148" s="2">
        <v>2012</v>
      </c>
      <c r="E148" s="13">
        <v>251000</v>
      </c>
      <c r="F148" s="2" t="s">
        <v>183</v>
      </c>
      <c r="G148" s="47">
        <v>4888</v>
      </c>
      <c r="H148" s="60" t="s">
        <v>11</v>
      </c>
      <c r="I148" s="60" t="s">
        <v>11</v>
      </c>
      <c r="J148" s="60" t="s">
        <v>11</v>
      </c>
      <c r="K148" s="60" t="s">
        <v>11</v>
      </c>
      <c r="L148" s="60" t="s">
        <v>11</v>
      </c>
      <c r="M148" s="61" t="s">
        <v>11</v>
      </c>
      <c r="N148" s="58"/>
      <c r="O148" s="56"/>
      <c r="P148" s="23">
        <f t="shared" si="5"/>
        <v>0</v>
      </c>
      <c r="R148" s="75"/>
      <c r="S148" s="76"/>
      <c r="T148" s="23">
        <f t="shared" si="4"/>
        <v>0</v>
      </c>
    </row>
    <row r="149" spans="1:20" x14ac:dyDescent="0.25">
      <c r="A149" s="2" t="s">
        <v>216</v>
      </c>
      <c r="B149" s="2" t="s">
        <v>217</v>
      </c>
      <c r="C149" s="2">
        <v>17000</v>
      </c>
      <c r="D149" s="2">
        <v>2024</v>
      </c>
      <c r="E149" s="13">
        <v>630000</v>
      </c>
      <c r="F149" s="2" t="s">
        <v>183</v>
      </c>
      <c r="G149" s="47">
        <v>3553</v>
      </c>
      <c r="H149" s="60" t="s">
        <v>11</v>
      </c>
      <c r="I149" s="60" t="s">
        <v>11</v>
      </c>
      <c r="J149" s="60" t="s">
        <v>11</v>
      </c>
      <c r="K149" s="60" t="s">
        <v>11</v>
      </c>
      <c r="L149" s="60" t="s">
        <v>11</v>
      </c>
      <c r="M149" s="61" t="s">
        <v>11</v>
      </c>
      <c r="N149" s="58"/>
      <c r="O149" s="56"/>
      <c r="P149" s="23">
        <f t="shared" si="5"/>
        <v>0</v>
      </c>
      <c r="R149" s="75"/>
      <c r="S149" s="76"/>
      <c r="T149" s="23">
        <f t="shared" si="4"/>
        <v>0</v>
      </c>
    </row>
    <row r="150" spans="1:20" x14ac:dyDescent="0.25">
      <c r="A150" s="2" t="s">
        <v>216</v>
      </c>
      <c r="B150" s="2" t="s">
        <v>218</v>
      </c>
      <c r="C150" s="2">
        <v>17000</v>
      </c>
      <c r="D150" s="2">
        <v>2024</v>
      </c>
      <c r="E150" s="13">
        <v>630000</v>
      </c>
      <c r="F150" s="2" t="s">
        <v>183</v>
      </c>
      <c r="G150" s="47">
        <v>4710</v>
      </c>
      <c r="H150" s="60" t="s">
        <v>11</v>
      </c>
      <c r="I150" s="60" t="s">
        <v>11</v>
      </c>
      <c r="J150" s="60" t="s">
        <v>11</v>
      </c>
      <c r="K150" s="60" t="s">
        <v>11</v>
      </c>
      <c r="L150" s="60" t="s">
        <v>11</v>
      </c>
      <c r="M150" s="61" t="s">
        <v>11</v>
      </c>
      <c r="N150" s="58"/>
      <c r="O150" s="56"/>
      <c r="P150" s="23">
        <f t="shared" si="5"/>
        <v>0</v>
      </c>
      <c r="R150" s="75"/>
      <c r="S150" s="76"/>
      <c r="T150" s="23">
        <f t="shared" si="4"/>
        <v>0</v>
      </c>
    </row>
    <row r="151" spans="1:20" x14ac:dyDescent="0.25">
      <c r="A151" s="2" t="s">
        <v>214</v>
      </c>
      <c r="B151" s="2" t="s">
        <v>219</v>
      </c>
      <c r="C151" s="2">
        <v>11305</v>
      </c>
      <c r="D151" s="2">
        <v>2012</v>
      </c>
      <c r="E151" s="13">
        <v>402000</v>
      </c>
      <c r="F151" s="2" t="s">
        <v>183</v>
      </c>
      <c r="G151" s="47">
        <v>8635</v>
      </c>
      <c r="H151" s="60" t="s">
        <v>11</v>
      </c>
      <c r="I151" s="60" t="s">
        <v>11</v>
      </c>
      <c r="J151" s="60" t="s">
        <v>11</v>
      </c>
      <c r="K151" s="60" t="s">
        <v>11</v>
      </c>
      <c r="L151" s="60" t="s">
        <v>11</v>
      </c>
      <c r="M151" s="61" t="s">
        <v>11</v>
      </c>
      <c r="N151" s="58"/>
      <c r="O151" s="56"/>
      <c r="P151" s="23">
        <f t="shared" si="5"/>
        <v>0</v>
      </c>
      <c r="R151" s="75"/>
      <c r="S151" s="76"/>
      <c r="T151" s="23">
        <f t="shared" si="4"/>
        <v>0</v>
      </c>
    </row>
    <row r="152" spans="1:20" x14ac:dyDescent="0.25">
      <c r="A152" s="2" t="s">
        <v>186</v>
      </c>
      <c r="B152" s="2" t="s">
        <v>220</v>
      </c>
      <c r="C152" s="2">
        <v>28000</v>
      </c>
      <c r="D152" s="2">
        <v>2020</v>
      </c>
      <c r="E152" s="13">
        <v>200000</v>
      </c>
      <c r="F152" s="2" t="s">
        <v>183</v>
      </c>
      <c r="G152" s="48">
        <v>507</v>
      </c>
      <c r="H152" s="60" t="s">
        <v>11</v>
      </c>
      <c r="I152" s="60" t="s">
        <v>11</v>
      </c>
      <c r="J152" s="60" t="s">
        <v>11</v>
      </c>
      <c r="K152" s="60" t="s">
        <v>11</v>
      </c>
      <c r="L152" s="60" t="s">
        <v>11</v>
      </c>
      <c r="M152" s="61" t="s">
        <v>11</v>
      </c>
      <c r="N152" s="58"/>
      <c r="O152" s="56"/>
      <c r="P152" s="23">
        <f t="shared" si="5"/>
        <v>0</v>
      </c>
      <c r="R152" s="75"/>
      <c r="S152" s="76"/>
      <c r="T152" s="23">
        <f t="shared" si="4"/>
        <v>0</v>
      </c>
    </row>
    <row r="153" spans="1:20" x14ac:dyDescent="0.25">
      <c r="A153" s="2" t="s">
        <v>184</v>
      </c>
      <c r="B153" s="2" t="s">
        <v>221</v>
      </c>
      <c r="C153" s="2">
        <v>15000</v>
      </c>
      <c r="D153" s="2">
        <v>2020</v>
      </c>
      <c r="E153" s="13">
        <v>402000</v>
      </c>
      <c r="F153" s="2" t="s">
        <v>183</v>
      </c>
      <c r="G153" s="47">
        <v>2906</v>
      </c>
      <c r="H153" s="60" t="s">
        <v>11</v>
      </c>
      <c r="I153" s="60" t="s">
        <v>11</v>
      </c>
      <c r="J153" s="60" t="s">
        <v>11</v>
      </c>
      <c r="K153" s="60" t="s">
        <v>11</v>
      </c>
      <c r="L153" s="60" t="s">
        <v>11</v>
      </c>
      <c r="M153" s="61" t="s">
        <v>11</v>
      </c>
      <c r="N153" s="58"/>
      <c r="O153" s="56"/>
      <c r="P153" s="23">
        <f t="shared" si="5"/>
        <v>0</v>
      </c>
      <c r="R153" s="75"/>
      <c r="S153" s="76"/>
      <c r="T153" s="23">
        <f t="shared" si="4"/>
        <v>0</v>
      </c>
    </row>
    <row r="154" spans="1:20" x14ac:dyDescent="0.25">
      <c r="A154" s="2" t="s">
        <v>222</v>
      </c>
      <c r="B154" s="2" t="s">
        <v>223</v>
      </c>
      <c r="C154" s="2">
        <v>15000</v>
      </c>
      <c r="D154" s="2">
        <v>2015</v>
      </c>
      <c r="E154" s="13">
        <v>430000</v>
      </c>
      <c r="F154" s="2" t="s">
        <v>183</v>
      </c>
      <c r="G154" s="47">
        <v>9912</v>
      </c>
      <c r="H154" s="60" t="s">
        <v>11</v>
      </c>
      <c r="I154" s="60" t="s">
        <v>11</v>
      </c>
      <c r="J154" s="60" t="s">
        <v>11</v>
      </c>
      <c r="K154" s="60" t="s">
        <v>11</v>
      </c>
      <c r="L154" s="60" t="s">
        <v>11</v>
      </c>
      <c r="M154" s="61" t="s">
        <v>11</v>
      </c>
      <c r="N154" s="58"/>
      <c r="O154" s="56"/>
      <c r="P154" s="23">
        <f t="shared" si="5"/>
        <v>0</v>
      </c>
      <c r="R154" s="75"/>
      <c r="S154" s="76"/>
      <c r="T154" s="23">
        <f t="shared" si="4"/>
        <v>0</v>
      </c>
    </row>
    <row r="155" spans="1:20" x14ac:dyDescent="0.25">
      <c r="A155" s="2" t="s">
        <v>189</v>
      </c>
      <c r="B155" s="2" t="s">
        <v>224</v>
      </c>
      <c r="C155" s="2">
        <v>16000</v>
      </c>
      <c r="D155" s="2">
        <v>2017</v>
      </c>
      <c r="E155" s="13">
        <v>285000</v>
      </c>
      <c r="F155" s="2" t="s">
        <v>183</v>
      </c>
      <c r="G155" s="47">
        <v>6157</v>
      </c>
      <c r="H155" s="60" t="s">
        <v>11</v>
      </c>
      <c r="I155" s="60" t="s">
        <v>11</v>
      </c>
      <c r="J155" s="60" t="s">
        <v>11</v>
      </c>
      <c r="K155" s="60" t="s">
        <v>11</v>
      </c>
      <c r="L155" s="60" t="s">
        <v>11</v>
      </c>
      <c r="M155" s="61" t="s">
        <v>11</v>
      </c>
      <c r="N155" s="58"/>
      <c r="O155" s="56"/>
      <c r="P155" s="23">
        <f t="shared" si="5"/>
        <v>0</v>
      </c>
      <c r="R155" s="75"/>
      <c r="S155" s="76"/>
      <c r="T155" s="23">
        <f t="shared" si="4"/>
        <v>0</v>
      </c>
    </row>
    <row r="156" spans="1:20" x14ac:dyDescent="0.25">
      <c r="A156" s="2" t="s">
        <v>210</v>
      </c>
      <c r="B156" s="2" t="s">
        <v>225</v>
      </c>
      <c r="C156" s="2">
        <v>16000</v>
      </c>
      <c r="D156" s="2">
        <v>2017</v>
      </c>
      <c r="E156" s="13">
        <v>280000</v>
      </c>
      <c r="F156" s="2" t="s">
        <v>183</v>
      </c>
      <c r="G156" s="47">
        <v>3373</v>
      </c>
      <c r="H156" s="60" t="s">
        <v>11</v>
      </c>
      <c r="I156" s="60" t="s">
        <v>11</v>
      </c>
      <c r="J156" s="60" t="s">
        <v>11</v>
      </c>
      <c r="K156" s="60" t="s">
        <v>11</v>
      </c>
      <c r="L156" s="60" t="s">
        <v>11</v>
      </c>
      <c r="M156" s="61" t="s">
        <v>11</v>
      </c>
      <c r="N156" s="58"/>
      <c r="O156" s="56"/>
      <c r="P156" s="23">
        <f t="shared" si="5"/>
        <v>0</v>
      </c>
      <c r="R156" s="75"/>
      <c r="S156" s="76"/>
      <c r="T156" s="23">
        <f t="shared" si="4"/>
        <v>0</v>
      </c>
    </row>
    <row r="157" spans="1:20" x14ac:dyDescent="0.25">
      <c r="A157" s="2" t="s">
        <v>191</v>
      </c>
      <c r="B157" s="2" t="s">
        <v>226</v>
      </c>
      <c r="C157" s="2">
        <v>28000</v>
      </c>
      <c r="D157" s="2">
        <v>2017</v>
      </c>
      <c r="E157" s="13">
        <v>280000</v>
      </c>
      <c r="F157" s="2" t="s">
        <v>183</v>
      </c>
      <c r="G157" s="47">
        <v>6158</v>
      </c>
      <c r="H157" s="60" t="s">
        <v>11</v>
      </c>
      <c r="I157" s="60" t="s">
        <v>11</v>
      </c>
      <c r="J157" s="60" t="s">
        <v>11</v>
      </c>
      <c r="K157" s="60" t="s">
        <v>11</v>
      </c>
      <c r="L157" s="60" t="s">
        <v>11</v>
      </c>
      <c r="M157" s="61" t="s">
        <v>11</v>
      </c>
      <c r="N157" s="58"/>
      <c r="O157" s="56"/>
      <c r="P157" s="23">
        <f t="shared" si="5"/>
        <v>0</v>
      </c>
      <c r="R157" s="75"/>
      <c r="S157" s="76"/>
      <c r="T157" s="23">
        <f t="shared" si="4"/>
        <v>0</v>
      </c>
    </row>
    <row r="158" spans="1:20" x14ac:dyDescent="0.25">
      <c r="A158" s="2" t="s">
        <v>227</v>
      </c>
      <c r="B158" s="2" t="s">
        <v>228</v>
      </c>
      <c r="C158" s="2">
        <v>15000</v>
      </c>
      <c r="D158" s="2">
        <v>2014</v>
      </c>
      <c r="E158" s="13">
        <v>590000</v>
      </c>
      <c r="F158" s="2" t="s">
        <v>183</v>
      </c>
      <c r="G158" s="47">
        <v>8749</v>
      </c>
      <c r="H158" s="60" t="s">
        <v>11</v>
      </c>
      <c r="I158" s="60" t="s">
        <v>11</v>
      </c>
      <c r="J158" s="60" t="s">
        <v>11</v>
      </c>
      <c r="K158" s="60" t="s">
        <v>11</v>
      </c>
      <c r="L158" s="60" t="s">
        <v>11</v>
      </c>
      <c r="M158" s="61" t="s">
        <v>11</v>
      </c>
      <c r="N158" s="58"/>
      <c r="O158" s="56"/>
      <c r="P158" s="23">
        <f t="shared" si="5"/>
        <v>0</v>
      </c>
      <c r="R158" s="75"/>
      <c r="S158" s="76"/>
      <c r="T158" s="23">
        <f t="shared" si="4"/>
        <v>0</v>
      </c>
    </row>
    <row r="159" spans="1:20" x14ac:dyDescent="0.25">
      <c r="A159" s="2" t="s">
        <v>227</v>
      </c>
      <c r="B159" s="2" t="s">
        <v>229</v>
      </c>
      <c r="C159" s="2">
        <v>16000</v>
      </c>
      <c r="D159" s="2">
        <v>2013</v>
      </c>
      <c r="E159" s="13">
        <v>430000</v>
      </c>
      <c r="F159" s="2" t="s">
        <v>183</v>
      </c>
      <c r="G159" s="47">
        <v>4278</v>
      </c>
      <c r="H159" s="60" t="s">
        <v>11</v>
      </c>
      <c r="I159" s="60" t="s">
        <v>11</v>
      </c>
      <c r="J159" s="60" t="s">
        <v>11</v>
      </c>
      <c r="K159" s="60" t="s">
        <v>11</v>
      </c>
      <c r="L159" s="60" t="s">
        <v>11</v>
      </c>
      <c r="M159" s="61" t="s">
        <v>11</v>
      </c>
      <c r="N159" s="58"/>
      <c r="O159" s="56"/>
      <c r="P159" s="23">
        <f t="shared" si="5"/>
        <v>0</v>
      </c>
      <c r="R159" s="75"/>
      <c r="S159" s="76"/>
      <c r="T159" s="23">
        <f t="shared" si="4"/>
        <v>0</v>
      </c>
    </row>
    <row r="160" spans="1:20" x14ac:dyDescent="0.25">
      <c r="A160" s="2" t="s">
        <v>189</v>
      </c>
      <c r="B160" s="2" t="s">
        <v>230</v>
      </c>
      <c r="C160" s="2">
        <v>11455</v>
      </c>
      <c r="D160" s="2">
        <v>2017</v>
      </c>
      <c r="E160" s="13">
        <v>285000</v>
      </c>
      <c r="F160" s="2" t="s">
        <v>183</v>
      </c>
      <c r="G160" s="47">
        <v>5690</v>
      </c>
      <c r="H160" s="60" t="s">
        <v>11</v>
      </c>
      <c r="I160" s="60" t="s">
        <v>11</v>
      </c>
      <c r="J160" s="60" t="s">
        <v>11</v>
      </c>
      <c r="K160" s="60" t="s">
        <v>11</v>
      </c>
      <c r="L160" s="60" t="s">
        <v>11</v>
      </c>
      <c r="M160" s="61" t="s">
        <v>11</v>
      </c>
      <c r="N160" s="58"/>
      <c r="O160" s="56"/>
      <c r="P160" s="23">
        <f t="shared" si="5"/>
        <v>0</v>
      </c>
      <c r="R160" s="75"/>
      <c r="S160" s="76"/>
      <c r="T160" s="23">
        <f t="shared" si="4"/>
        <v>0</v>
      </c>
    </row>
    <row r="161" spans="1:20" x14ac:dyDescent="0.25">
      <c r="A161" s="2" t="s">
        <v>227</v>
      </c>
      <c r="B161" s="2" t="s">
        <v>231</v>
      </c>
      <c r="C161" s="2">
        <v>14500</v>
      </c>
      <c r="D161" s="2">
        <v>2013</v>
      </c>
      <c r="E161" s="13">
        <v>400000</v>
      </c>
      <c r="F161" s="2" t="s">
        <v>183</v>
      </c>
      <c r="G161" s="47">
        <v>3243</v>
      </c>
      <c r="H161" s="60" t="s">
        <v>11</v>
      </c>
      <c r="I161" s="60" t="s">
        <v>11</v>
      </c>
      <c r="J161" s="60" t="s">
        <v>11</v>
      </c>
      <c r="K161" s="60" t="s">
        <v>11</v>
      </c>
      <c r="L161" s="60" t="s">
        <v>11</v>
      </c>
      <c r="M161" s="61" t="s">
        <v>11</v>
      </c>
      <c r="N161" s="58"/>
      <c r="O161" s="56"/>
      <c r="P161" s="23">
        <f t="shared" si="5"/>
        <v>0</v>
      </c>
      <c r="R161" s="75"/>
      <c r="S161" s="76"/>
      <c r="T161" s="23">
        <f t="shared" si="4"/>
        <v>0</v>
      </c>
    </row>
    <row r="162" spans="1:20" x14ac:dyDescent="0.25">
      <c r="A162" s="2" t="s">
        <v>197</v>
      </c>
      <c r="B162" s="2" t="s">
        <v>232</v>
      </c>
      <c r="C162" s="2">
        <v>17000</v>
      </c>
      <c r="D162" s="2">
        <v>2023</v>
      </c>
      <c r="E162" s="13">
        <v>508000</v>
      </c>
      <c r="F162" s="2" t="s">
        <v>183</v>
      </c>
      <c r="G162" s="47">
        <v>6333</v>
      </c>
      <c r="H162" s="60" t="s">
        <v>11</v>
      </c>
      <c r="I162" s="60" t="s">
        <v>11</v>
      </c>
      <c r="J162" s="60" t="s">
        <v>11</v>
      </c>
      <c r="K162" s="60" t="s">
        <v>11</v>
      </c>
      <c r="L162" s="60" t="s">
        <v>11</v>
      </c>
      <c r="M162" s="61" t="s">
        <v>11</v>
      </c>
      <c r="N162" s="58"/>
      <c r="O162" s="56"/>
      <c r="P162" s="23">
        <f t="shared" si="5"/>
        <v>0</v>
      </c>
      <c r="R162" s="75"/>
      <c r="S162" s="76"/>
      <c r="T162" s="23">
        <f t="shared" si="4"/>
        <v>0</v>
      </c>
    </row>
    <row r="163" spans="1:20" x14ac:dyDescent="0.25">
      <c r="A163" s="2" t="s">
        <v>233</v>
      </c>
      <c r="B163" s="2" t="s">
        <v>234</v>
      </c>
      <c r="C163" s="2">
        <v>28000</v>
      </c>
      <c r="D163" s="2">
        <v>2016</v>
      </c>
      <c r="E163" s="13">
        <v>600000</v>
      </c>
      <c r="F163" s="2" t="s">
        <v>183</v>
      </c>
      <c r="G163" s="47">
        <v>4224</v>
      </c>
      <c r="H163" s="60" t="s">
        <v>11</v>
      </c>
      <c r="I163" s="60" t="s">
        <v>11</v>
      </c>
      <c r="J163" s="60" t="s">
        <v>11</v>
      </c>
      <c r="K163" s="60" t="s">
        <v>11</v>
      </c>
      <c r="L163" s="60" t="s">
        <v>11</v>
      </c>
      <c r="M163" s="61" t="s">
        <v>11</v>
      </c>
      <c r="N163" s="58"/>
      <c r="O163" s="56"/>
      <c r="P163" s="23">
        <f t="shared" si="5"/>
        <v>0</v>
      </c>
      <c r="R163" s="75"/>
      <c r="S163" s="76"/>
      <c r="T163" s="23">
        <f t="shared" si="4"/>
        <v>0</v>
      </c>
    </row>
    <row r="164" spans="1:20" x14ac:dyDescent="0.25">
      <c r="A164" s="2" t="s">
        <v>186</v>
      </c>
      <c r="B164" s="2" t="s">
        <v>235</v>
      </c>
      <c r="C164" s="2">
        <v>28000</v>
      </c>
      <c r="D164" s="2">
        <v>2020</v>
      </c>
      <c r="E164" s="13">
        <v>200000</v>
      </c>
      <c r="F164" s="2" t="s">
        <v>183</v>
      </c>
      <c r="G164" s="48">
        <v>504</v>
      </c>
      <c r="H164" s="60" t="s">
        <v>11</v>
      </c>
      <c r="I164" s="60" t="s">
        <v>11</v>
      </c>
      <c r="J164" s="60" t="s">
        <v>11</v>
      </c>
      <c r="K164" s="60" t="s">
        <v>11</v>
      </c>
      <c r="L164" s="60" t="s">
        <v>11</v>
      </c>
      <c r="M164" s="61" t="s">
        <v>11</v>
      </c>
      <c r="N164" s="58"/>
      <c r="O164" s="56"/>
      <c r="P164" s="23">
        <f t="shared" si="5"/>
        <v>0</v>
      </c>
      <c r="R164" s="75"/>
      <c r="S164" s="76"/>
      <c r="T164" s="23">
        <f t="shared" si="4"/>
        <v>0</v>
      </c>
    </row>
    <row r="165" spans="1:20" x14ac:dyDescent="0.25">
      <c r="A165" s="2" t="s">
        <v>197</v>
      </c>
      <c r="B165" s="2" t="s">
        <v>236</v>
      </c>
      <c r="C165" s="2">
        <v>15000</v>
      </c>
      <c r="D165" s="2">
        <v>2016</v>
      </c>
      <c r="E165" s="13">
        <v>289999</v>
      </c>
      <c r="F165" s="2" t="s">
        <v>183</v>
      </c>
      <c r="G165" s="47">
        <v>9691</v>
      </c>
      <c r="H165" s="60" t="s">
        <v>11</v>
      </c>
      <c r="I165" s="60" t="s">
        <v>11</v>
      </c>
      <c r="J165" s="60" t="s">
        <v>11</v>
      </c>
      <c r="K165" s="60" t="s">
        <v>11</v>
      </c>
      <c r="L165" s="60" t="s">
        <v>11</v>
      </c>
      <c r="M165" s="61" t="s">
        <v>11</v>
      </c>
      <c r="N165" s="58"/>
      <c r="O165" s="56"/>
      <c r="P165" s="23">
        <f t="shared" si="5"/>
        <v>0</v>
      </c>
      <c r="R165" s="75"/>
      <c r="S165" s="76"/>
      <c r="T165" s="23">
        <f t="shared" si="4"/>
        <v>0</v>
      </c>
    </row>
    <row r="166" spans="1:20" x14ac:dyDescent="0.25">
      <c r="A166" s="2" t="s">
        <v>194</v>
      </c>
      <c r="B166" s="2" t="s">
        <v>237</v>
      </c>
      <c r="C166" s="2">
        <v>5000</v>
      </c>
      <c r="D166" s="2">
        <v>2022</v>
      </c>
      <c r="E166" s="13">
        <v>187000</v>
      </c>
      <c r="F166" s="2" t="s">
        <v>183</v>
      </c>
      <c r="G166" s="47">
        <v>7566</v>
      </c>
      <c r="H166" s="60" t="s">
        <v>11</v>
      </c>
      <c r="I166" s="60" t="s">
        <v>11</v>
      </c>
      <c r="J166" s="60" t="s">
        <v>11</v>
      </c>
      <c r="K166" s="60" t="s">
        <v>11</v>
      </c>
      <c r="L166" s="60" t="s">
        <v>11</v>
      </c>
      <c r="M166" s="61" t="s">
        <v>11</v>
      </c>
      <c r="N166" s="58"/>
      <c r="O166" s="56"/>
      <c r="P166" s="23">
        <f t="shared" si="5"/>
        <v>0</v>
      </c>
      <c r="R166" s="75"/>
      <c r="S166" s="76"/>
      <c r="T166" s="23">
        <f t="shared" si="4"/>
        <v>0</v>
      </c>
    </row>
    <row r="167" spans="1:20" x14ac:dyDescent="0.25">
      <c r="A167" s="2" t="s">
        <v>197</v>
      </c>
      <c r="B167" s="2" t="s">
        <v>238</v>
      </c>
      <c r="C167" s="2">
        <v>15000</v>
      </c>
      <c r="D167" s="2">
        <v>2016</v>
      </c>
      <c r="E167" s="13">
        <v>283000</v>
      </c>
      <c r="F167" s="2" t="s">
        <v>183</v>
      </c>
      <c r="G167" s="47">
        <v>7737</v>
      </c>
      <c r="H167" s="60" t="s">
        <v>11</v>
      </c>
      <c r="I167" s="60" t="s">
        <v>11</v>
      </c>
      <c r="J167" s="60" t="s">
        <v>11</v>
      </c>
      <c r="K167" s="60" t="s">
        <v>11</v>
      </c>
      <c r="L167" s="60" t="s">
        <v>11</v>
      </c>
      <c r="M167" s="61" t="s">
        <v>11</v>
      </c>
      <c r="N167" s="58"/>
      <c r="O167" s="56"/>
      <c r="P167" s="23">
        <f t="shared" si="5"/>
        <v>0</v>
      </c>
      <c r="R167" s="75"/>
      <c r="S167" s="76"/>
      <c r="T167" s="23">
        <f t="shared" si="4"/>
        <v>0</v>
      </c>
    </row>
    <row r="168" spans="1:20" x14ac:dyDescent="0.25">
      <c r="A168" s="2" t="s">
        <v>197</v>
      </c>
      <c r="B168" s="2" t="s">
        <v>239</v>
      </c>
      <c r="C168" s="2">
        <v>15000</v>
      </c>
      <c r="D168" s="2">
        <v>2016</v>
      </c>
      <c r="E168" s="13">
        <v>280000</v>
      </c>
      <c r="F168" s="2" t="s">
        <v>183</v>
      </c>
      <c r="G168" s="47">
        <v>9503</v>
      </c>
      <c r="H168" s="60" t="s">
        <v>11</v>
      </c>
      <c r="I168" s="60" t="s">
        <v>11</v>
      </c>
      <c r="J168" s="60" t="s">
        <v>11</v>
      </c>
      <c r="K168" s="60" t="s">
        <v>11</v>
      </c>
      <c r="L168" s="60" t="s">
        <v>11</v>
      </c>
      <c r="M168" s="61" t="s">
        <v>11</v>
      </c>
      <c r="N168" s="58"/>
      <c r="O168" s="56"/>
      <c r="P168" s="23">
        <f t="shared" si="5"/>
        <v>0</v>
      </c>
      <c r="R168" s="75"/>
      <c r="S168" s="76"/>
      <c r="T168" s="23">
        <f t="shared" si="4"/>
        <v>0</v>
      </c>
    </row>
    <row r="169" spans="1:20" x14ac:dyDescent="0.25">
      <c r="A169" s="2" t="s">
        <v>184</v>
      </c>
      <c r="B169" s="2" t="s">
        <v>240</v>
      </c>
      <c r="C169" s="2">
        <v>11380</v>
      </c>
      <c r="D169" s="2">
        <v>2018</v>
      </c>
      <c r="E169" s="13">
        <v>385000</v>
      </c>
      <c r="F169" s="2" t="s">
        <v>183</v>
      </c>
      <c r="G169" s="47">
        <v>1685</v>
      </c>
      <c r="H169" s="60" t="s">
        <v>11</v>
      </c>
      <c r="I169" s="60" t="s">
        <v>11</v>
      </c>
      <c r="J169" s="60" t="s">
        <v>11</v>
      </c>
      <c r="K169" s="60" t="s">
        <v>11</v>
      </c>
      <c r="L169" s="60" t="s">
        <v>11</v>
      </c>
      <c r="M169" s="61" t="s">
        <v>11</v>
      </c>
      <c r="N169" s="58"/>
      <c r="O169" s="56"/>
      <c r="P169" s="23">
        <f t="shared" si="5"/>
        <v>0</v>
      </c>
      <c r="R169" s="75"/>
      <c r="S169" s="76"/>
      <c r="T169" s="23">
        <f t="shared" si="4"/>
        <v>0</v>
      </c>
    </row>
    <row r="170" spans="1:20" x14ac:dyDescent="0.25">
      <c r="A170" s="2" t="s">
        <v>184</v>
      </c>
      <c r="B170" s="2" t="s">
        <v>241</v>
      </c>
      <c r="C170" s="2">
        <v>11380</v>
      </c>
      <c r="D170" s="2">
        <v>2018</v>
      </c>
      <c r="E170" s="13">
        <v>385000</v>
      </c>
      <c r="F170" s="2" t="s">
        <v>183</v>
      </c>
      <c r="G170" s="47">
        <v>1810</v>
      </c>
      <c r="H170" s="60" t="s">
        <v>11</v>
      </c>
      <c r="I170" s="60" t="s">
        <v>11</v>
      </c>
      <c r="J170" s="60" t="s">
        <v>11</v>
      </c>
      <c r="K170" s="60" t="s">
        <v>11</v>
      </c>
      <c r="L170" s="60" t="s">
        <v>11</v>
      </c>
      <c r="M170" s="61" t="s">
        <v>11</v>
      </c>
      <c r="N170" s="58"/>
      <c r="O170" s="56"/>
      <c r="P170" s="23">
        <f t="shared" si="5"/>
        <v>0</v>
      </c>
      <c r="R170" s="75"/>
      <c r="S170" s="76"/>
      <c r="T170" s="23">
        <f t="shared" si="4"/>
        <v>0</v>
      </c>
    </row>
    <row r="171" spans="1:20" x14ac:dyDescent="0.25">
      <c r="A171" s="2" t="s">
        <v>184</v>
      </c>
      <c r="B171" s="2" t="s">
        <v>242</v>
      </c>
      <c r="C171" s="2">
        <v>17000</v>
      </c>
      <c r="D171" s="2">
        <v>2025</v>
      </c>
      <c r="E171" s="13">
        <v>630000</v>
      </c>
      <c r="F171" s="2" t="s">
        <v>183</v>
      </c>
      <c r="G171" s="50">
        <v>9680</v>
      </c>
      <c r="H171" s="60" t="s">
        <v>11</v>
      </c>
      <c r="I171" s="60" t="s">
        <v>11</v>
      </c>
      <c r="J171" s="60" t="s">
        <v>11</v>
      </c>
      <c r="K171" s="60" t="s">
        <v>11</v>
      </c>
      <c r="L171" s="60" t="s">
        <v>11</v>
      </c>
      <c r="M171" s="61" t="s">
        <v>11</v>
      </c>
      <c r="N171" s="58"/>
      <c r="O171" s="56"/>
      <c r="P171" s="23">
        <f t="shared" si="5"/>
        <v>0</v>
      </c>
      <c r="R171" s="75"/>
      <c r="S171" s="76"/>
      <c r="T171" s="23">
        <f t="shared" si="4"/>
        <v>0</v>
      </c>
    </row>
    <row r="172" spans="1:20" x14ac:dyDescent="0.25">
      <c r="A172" s="2" t="s">
        <v>243</v>
      </c>
      <c r="B172" s="2" t="s">
        <v>244</v>
      </c>
      <c r="C172" s="2">
        <v>50000</v>
      </c>
      <c r="D172" s="2">
        <v>2025</v>
      </c>
      <c r="E172" s="13">
        <v>809248</v>
      </c>
      <c r="F172" s="2" t="s">
        <v>183</v>
      </c>
      <c r="G172" s="47">
        <v>4094</v>
      </c>
      <c r="H172" s="60" t="s">
        <v>11</v>
      </c>
      <c r="I172" s="60" t="s">
        <v>11</v>
      </c>
      <c r="J172" s="60" t="s">
        <v>11</v>
      </c>
      <c r="K172" s="60" t="s">
        <v>11</v>
      </c>
      <c r="L172" s="60" t="s">
        <v>11</v>
      </c>
      <c r="M172" s="61" t="s">
        <v>11</v>
      </c>
      <c r="N172" s="58"/>
      <c r="O172" s="56"/>
      <c r="P172" s="23">
        <f t="shared" si="5"/>
        <v>0</v>
      </c>
      <c r="R172" s="75"/>
      <c r="S172" s="76"/>
      <c r="T172" s="23">
        <f t="shared" si="4"/>
        <v>0</v>
      </c>
    </row>
    <row r="173" spans="1:20" x14ac:dyDescent="0.25">
      <c r="A173" s="2" t="s">
        <v>243</v>
      </c>
      <c r="B173" s="2" t="s">
        <v>245</v>
      </c>
      <c r="C173" s="2">
        <v>50000</v>
      </c>
      <c r="D173" s="2">
        <v>2025</v>
      </c>
      <c r="E173" s="13">
        <v>809248</v>
      </c>
      <c r="F173" s="2" t="s">
        <v>183</v>
      </c>
      <c r="G173" s="47">
        <v>2917</v>
      </c>
      <c r="H173" s="60" t="s">
        <v>11</v>
      </c>
      <c r="I173" s="60" t="s">
        <v>11</v>
      </c>
      <c r="J173" s="60" t="s">
        <v>11</v>
      </c>
      <c r="K173" s="60" t="s">
        <v>11</v>
      </c>
      <c r="L173" s="60" t="s">
        <v>11</v>
      </c>
      <c r="M173" s="61" t="s">
        <v>11</v>
      </c>
      <c r="N173" s="58"/>
      <c r="O173" s="56"/>
      <c r="P173" s="23">
        <f t="shared" si="5"/>
        <v>0</v>
      </c>
      <c r="R173" s="75"/>
      <c r="S173" s="76"/>
      <c r="T173" s="23">
        <f t="shared" si="4"/>
        <v>0</v>
      </c>
    </row>
    <row r="174" spans="1:20" x14ac:dyDescent="0.25">
      <c r="A174" s="2" t="s">
        <v>216</v>
      </c>
      <c r="B174" s="2" t="s">
        <v>246</v>
      </c>
      <c r="C174" s="2">
        <v>17000</v>
      </c>
      <c r="D174" s="2">
        <v>2025</v>
      </c>
      <c r="E174" s="13">
        <v>630000</v>
      </c>
      <c r="F174" s="2" t="s">
        <v>183</v>
      </c>
      <c r="G174" s="50">
        <v>9360</v>
      </c>
      <c r="H174" s="60" t="s">
        <v>11</v>
      </c>
      <c r="I174" s="60" t="s">
        <v>11</v>
      </c>
      <c r="J174" s="60" t="s">
        <v>11</v>
      </c>
      <c r="K174" s="60" t="s">
        <v>11</v>
      </c>
      <c r="L174" s="60" t="s">
        <v>11</v>
      </c>
      <c r="M174" s="61" t="s">
        <v>11</v>
      </c>
      <c r="N174" s="58"/>
      <c r="O174" s="56"/>
      <c r="P174" s="23">
        <f t="shared" si="5"/>
        <v>0</v>
      </c>
      <c r="R174" s="75"/>
      <c r="S174" s="76"/>
      <c r="T174" s="23">
        <f t="shared" si="4"/>
        <v>0</v>
      </c>
    </row>
    <row r="175" spans="1:20" x14ac:dyDescent="0.25">
      <c r="A175" s="2" t="s">
        <v>247</v>
      </c>
      <c r="B175" s="2" t="s">
        <v>248</v>
      </c>
      <c r="C175" s="2">
        <v>8180</v>
      </c>
      <c r="D175" s="2">
        <v>2005</v>
      </c>
      <c r="E175" s="13">
        <v>208952</v>
      </c>
      <c r="F175" s="2" t="s">
        <v>183</v>
      </c>
      <c r="G175" s="47">
        <v>5159</v>
      </c>
      <c r="H175" s="60" t="s">
        <v>11</v>
      </c>
      <c r="I175" s="60" t="s">
        <v>11</v>
      </c>
      <c r="J175" s="60" t="s">
        <v>11</v>
      </c>
      <c r="K175" s="60" t="s">
        <v>11</v>
      </c>
      <c r="L175" s="60" t="s">
        <v>11</v>
      </c>
      <c r="M175" s="61" t="s">
        <v>11</v>
      </c>
      <c r="N175" s="58"/>
      <c r="O175" s="56"/>
      <c r="P175" s="23">
        <f t="shared" si="5"/>
        <v>0</v>
      </c>
      <c r="R175" s="75"/>
      <c r="S175" s="76"/>
      <c r="T175" s="23">
        <f t="shared" si="4"/>
        <v>0</v>
      </c>
    </row>
    <row r="176" spans="1:20" x14ac:dyDescent="0.25">
      <c r="A176" s="2" t="s">
        <v>249</v>
      </c>
      <c r="B176" s="2" t="s">
        <v>250</v>
      </c>
      <c r="C176" s="2">
        <v>17000</v>
      </c>
      <c r="D176" s="2">
        <v>2025</v>
      </c>
      <c r="E176" s="13">
        <v>630000</v>
      </c>
      <c r="F176" s="2" t="s">
        <v>183</v>
      </c>
      <c r="G176" s="47">
        <v>9681</v>
      </c>
      <c r="H176" s="60" t="s">
        <v>11</v>
      </c>
      <c r="I176" s="60" t="s">
        <v>11</v>
      </c>
      <c r="J176" s="60" t="s">
        <v>11</v>
      </c>
      <c r="K176" s="60" t="s">
        <v>11</v>
      </c>
      <c r="L176" s="60" t="s">
        <v>11</v>
      </c>
      <c r="M176" s="61" t="s">
        <v>11</v>
      </c>
      <c r="N176" s="58"/>
      <c r="O176" s="56"/>
      <c r="P176" s="23">
        <f t="shared" si="5"/>
        <v>0</v>
      </c>
      <c r="R176" s="75"/>
      <c r="S176" s="76"/>
      <c r="T176" s="23">
        <f t="shared" si="4"/>
        <v>0</v>
      </c>
    </row>
    <row r="177" spans="1:20" x14ac:dyDescent="0.25">
      <c r="A177" s="2" t="s">
        <v>251</v>
      </c>
      <c r="B177" s="2" t="s">
        <v>252</v>
      </c>
      <c r="C177" s="2">
        <v>12720</v>
      </c>
      <c r="D177" s="2">
        <v>2003</v>
      </c>
      <c r="E177" s="13">
        <v>250000</v>
      </c>
      <c r="F177" s="2" t="s">
        <v>183</v>
      </c>
      <c r="G177" s="47">
        <v>7241</v>
      </c>
      <c r="H177" s="60" t="s">
        <v>11</v>
      </c>
      <c r="I177" s="60" t="s">
        <v>11</v>
      </c>
      <c r="J177" s="60" t="s">
        <v>11</v>
      </c>
      <c r="K177" s="60" t="s">
        <v>11</v>
      </c>
      <c r="L177" s="60" t="s">
        <v>11</v>
      </c>
      <c r="M177" s="61" t="s">
        <v>11</v>
      </c>
      <c r="N177" s="58"/>
      <c r="O177" s="56"/>
      <c r="P177" s="23">
        <f t="shared" si="5"/>
        <v>0</v>
      </c>
      <c r="R177" s="75"/>
      <c r="S177" s="76"/>
      <c r="T177" s="23">
        <f t="shared" si="4"/>
        <v>0</v>
      </c>
    </row>
    <row r="178" spans="1:20" x14ac:dyDescent="0.25">
      <c r="A178" s="2" t="s">
        <v>251</v>
      </c>
      <c r="B178" s="2" t="s">
        <v>253</v>
      </c>
      <c r="C178" s="2">
        <v>12900</v>
      </c>
      <c r="D178" s="2">
        <v>2004</v>
      </c>
      <c r="E178" s="13">
        <v>250000</v>
      </c>
      <c r="F178" s="2" t="s">
        <v>183</v>
      </c>
      <c r="G178" s="47">
        <v>4458</v>
      </c>
      <c r="H178" s="60" t="s">
        <v>11</v>
      </c>
      <c r="I178" s="60" t="s">
        <v>11</v>
      </c>
      <c r="J178" s="60" t="s">
        <v>11</v>
      </c>
      <c r="K178" s="60" t="s">
        <v>11</v>
      </c>
      <c r="L178" s="60" t="s">
        <v>11</v>
      </c>
      <c r="M178" s="61" t="s">
        <v>11</v>
      </c>
      <c r="N178" s="58"/>
      <c r="O178" s="56"/>
      <c r="P178" s="23">
        <f t="shared" si="5"/>
        <v>0</v>
      </c>
      <c r="R178" s="75"/>
      <c r="S178" s="76"/>
      <c r="T178" s="23">
        <f t="shared" si="4"/>
        <v>0</v>
      </c>
    </row>
    <row r="179" spans="1:20" x14ac:dyDescent="0.25">
      <c r="A179" s="2" t="s">
        <v>254</v>
      </c>
      <c r="B179" s="2" t="s">
        <v>255</v>
      </c>
      <c r="C179" s="2">
        <v>10480</v>
      </c>
      <c r="D179" s="2">
        <v>2004</v>
      </c>
      <c r="E179" s="13">
        <v>226231</v>
      </c>
      <c r="F179" s="2" t="s">
        <v>183</v>
      </c>
      <c r="G179" s="47">
        <v>4052</v>
      </c>
      <c r="H179" s="60" t="s">
        <v>11</v>
      </c>
      <c r="I179" s="60" t="s">
        <v>11</v>
      </c>
      <c r="J179" s="60" t="s">
        <v>11</v>
      </c>
      <c r="K179" s="60" t="s">
        <v>11</v>
      </c>
      <c r="L179" s="60" t="s">
        <v>11</v>
      </c>
      <c r="M179" s="61" t="s">
        <v>11</v>
      </c>
      <c r="N179" s="58"/>
      <c r="O179" s="56"/>
      <c r="P179" s="23">
        <f t="shared" si="5"/>
        <v>0</v>
      </c>
      <c r="R179" s="75"/>
      <c r="S179" s="76"/>
      <c r="T179" s="23">
        <f t="shared" si="4"/>
        <v>0</v>
      </c>
    </row>
    <row r="180" spans="1:20" x14ac:dyDescent="0.25">
      <c r="A180" s="2" t="s">
        <v>251</v>
      </c>
      <c r="B180" s="2" t="s">
        <v>256</v>
      </c>
      <c r="C180" s="2">
        <v>16000</v>
      </c>
      <c r="D180" s="2">
        <v>2004</v>
      </c>
      <c r="E180" s="13">
        <v>249900</v>
      </c>
      <c r="F180" s="2" t="s">
        <v>183</v>
      </c>
      <c r="G180" s="47">
        <v>1348</v>
      </c>
      <c r="H180" s="60" t="s">
        <v>11</v>
      </c>
      <c r="I180" s="60" t="s">
        <v>11</v>
      </c>
      <c r="J180" s="60" t="s">
        <v>11</v>
      </c>
      <c r="K180" s="60" t="s">
        <v>11</v>
      </c>
      <c r="L180" s="60" t="s">
        <v>11</v>
      </c>
      <c r="M180" s="61" t="s">
        <v>11</v>
      </c>
      <c r="N180" s="58"/>
      <c r="O180" s="56"/>
      <c r="P180" s="23">
        <f t="shared" si="5"/>
        <v>0</v>
      </c>
      <c r="R180" s="75"/>
      <c r="S180" s="76"/>
      <c r="T180" s="23">
        <f t="shared" si="4"/>
        <v>0</v>
      </c>
    </row>
    <row r="181" spans="1:20" x14ac:dyDescent="0.25">
      <c r="A181" s="2" t="s">
        <v>257</v>
      </c>
      <c r="B181" s="2" t="s">
        <v>258</v>
      </c>
      <c r="C181" s="2">
        <v>11040</v>
      </c>
      <c r="D181" s="2">
        <v>2005</v>
      </c>
      <c r="E181" s="13">
        <v>127777</v>
      </c>
      <c r="F181" s="2" t="s">
        <v>183</v>
      </c>
      <c r="G181" s="47">
        <v>5637</v>
      </c>
      <c r="H181" s="60" t="s">
        <v>11</v>
      </c>
      <c r="I181" s="60" t="s">
        <v>11</v>
      </c>
      <c r="J181" s="60" t="s">
        <v>11</v>
      </c>
      <c r="K181" s="60" t="s">
        <v>11</v>
      </c>
      <c r="L181" s="60" t="s">
        <v>11</v>
      </c>
      <c r="M181" s="61" t="s">
        <v>11</v>
      </c>
      <c r="N181" s="58"/>
      <c r="O181" s="56"/>
      <c r="P181" s="23">
        <f t="shared" si="5"/>
        <v>0</v>
      </c>
      <c r="R181" s="75"/>
      <c r="S181" s="76"/>
      <c r="T181" s="23">
        <f t="shared" si="4"/>
        <v>0</v>
      </c>
    </row>
    <row r="182" spans="1:20" x14ac:dyDescent="0.25">
      <c r="A182" s="2" t="s">
        <v>259</v>
      </c>
      <c r="B182" s="2" t="s">
        <v>260</v>
      </c>
      <c r="C182" s="2">
        <v>17000</v>
      </c>
      <c r="D182" s="2">
        <v>2026</v>
      </c>
      <c r="E182" s="13">
        <v>630000</v>
      </c>
      <c r="F182" s="2" t="s">
        <v>183</v>
      </c>
      <c r="G182" s="50">
        <v>4367</v>
      </c>
      <c r="H182" s="62" t="s">
        <v>11</v>
      </c>
      <c r="I182" s="62" t="s">
        <v>11</v>
      </c>
      <c r="J182" s="60" t="s">
        <v>11</v>
      </c>
      <c r="K182" s="60" t="s">
        <v>11</v>
      </c>
      <c r="L182" s="60" t="s">
        <v>11</v>
      </c>
      <c r="M182" s="61" t="s">
        <v>11</v>
      </c>
      <c r="N182" s="58"/>
      <c r="O182" s="56"/>
      <c r="P182" s="23">
        <f t="shared" si="5"/>
        <v>0</v>
      </c>
      <c r="R182" s="75"/>
      <c r="S182" s="76"/>
      <c r="T182" s="23">
        <f t="shared" si="4"/>
        <v>0</v>
      </c>
    </row>
    <row r="183" spans="1:20" x14ac:dyDescent="0.25">
      <c r="A183" s="2" t="s">
        <v>254</v>
      </c>
      <c r="B183" s="2" t="s">
        <v>261</v>
      </c>
      <c r="C183" s="2">
        <v>10650</v>
      </c>
      <c r="D183" s="2">
        <v>2003</v>
      </c>
      <c r="E183" s="13">
        <v>224780</v>
      </c>
      <c r="F183" s="2" t="s">
        <v>183</v>
      </c>
      <c r="G183" s="47">
        <v>4089</v>
      </c>
      <c r="H183" s="60" t="s">
        <v>11</v>
      </c>
      <c r="I183" s="60" t="s">
        <v>11</v>
      </c>
      <c r="J183" s="60" t="s">
        <v>11</v>
      </c>
      <c r="K183" s="60" t="s">
        <v>11</v>
      </c>
      <c r="L183" s="60" t="s">
        <v>11</v>
      </c>
      <c r="M183" s="61" t="s">
        <v>11</v>
      </c>
      <c r="N183" s="58"/>
      <c r="O183" s="56"/>
      <c r="P183" s="23">
        <f t="shared" si="5"/>
        <v>0</v>
      </c>
      <c r="R183" s="75"/>
      <c r="S183" s="76"/>
      <c r="T183" s="23">
        <f t="shared" si="4"/>
        <v>0</v>
      </c>
    </row>
    <row r="184" spans="1:20" x14ac:dyDescent="0.25">
      <c r="A184" s="2" t="s">
        <v>251</v>
      </c>
      <c r="B184" s="2" t="s">
        <v>262</v>
      </c>
      <c r="C184" s="2">
        <v>16000</v>
      </c>
      <c r="D184" s="2">
        <v>2003</v>
      </c>
      <c r="E184" s="13">
        <v>202517</v>
      </c>
      <c r="F184" s="2" t="s">
        <v>183</v>
      </c>
      <c r="G184" s="47">
        <v>6676</v>
      </c>
      <c r="H184" s="60" t="s">
        <v>11</v>
      </c>
      <c r="I184" s="60" t="s">
        <v>11</v>
      </c>
      <c r="J184" s="60" t="s">
        <v>11</v>
      </c>
      <c r="K184" s="60" t="s">
        <v>11</v>
      </c>
      <c r="L184" s="60" t="s">
        <v>11</v>
      </c>
      <c r="M184" s="61" t="s">
        <v>11</v>
      </c>
      <c r="N184" s="58"/>
      <c r="O184" s="56"/>
      <c r="P184" s="23">
        <f t="shared" si="5"/>
        <v>0</v>
      </c>
      <c r="R184" s="75"/>
      <c r="S184" s="76"/>
      <c r="T184" s="23">
        <f t="shared" si="4"/>
        <v>0</v>
      </c>
    </row>
    <row r="185" spans="1:20" x14ac:dyDescent="0.25">
      <c r="A185" s="2" t="s">
        <v>254</v>
      </c>
      <c r="B185" s="2" t="s">
        <v>263</v>
      </c>
      <c r="C185" s="2">
        <v>8300</v>
      </c>
      <c r="D185" s="2">
        <v>2002</v>
      </c>
      <c r="E185" s="13">
        <v>75000</v>
      </c>
      <c r="F185" s="2" t="s">
        <v>183</v>
      </c>
      <c r="G185" s="47">
        <v>4519</v>
      </c>
      <c r="H185" s="60" t="s">
        <v>11</v>
      </c>
      <c r="I185" s="60" t="s">
        <v>11</v>
      </c>
      <c r="J185" s="60" t="s">
        <v>11</v>
      </c>
      <c r="K185" s="60" t="s">
        <v>11</v>
      </c>
      <c r="L185" s="60" t="s">
        <v>11</v>
      </c>
      <c r="M185" s="61" t="s">
        <v>11</v>
      </c>
      <c r="N185" s="58"/>
      <c r="O185" s="56"/>
      <c r="P185" s="23">
        <f t="shared" si="5"/>
        <v>0</v>
      </c>
      <c r="R185" s="75"/>
      <c r="S185" s="76"/>
      <c r="T185" s="23">
        <f t="shared" si="4"/>
        <v>0</v>
      </c>
    </row>
    <row r="186" spans="1:20" x14ac:dyDescent="0.25">
      <c r="A186" s="2" t="s">
        <v>214</v>
      </c>
      <c r="B186" s="2" t="s">
        <v>264</v>
      </c>
      <c r="C186" s="2">
        <v>11790</v>
      </c>
      <c r="D186" s="2">
        <v>2008</v>
      </c>
      <c r="E186" s="13">
        <v>235000</v>
      </c>
      <c r="F186" s="2" t="s">
        <v>183</v>
      </c>
      <c r="G186" s="47">
        <v>7764</v>
      </c>
      <c r="H186" s="60" t="s">
        <v>11</v>
      </c>
      <c r="I186" s="60" t="s">
        <v>11</v>
      </c>
      <c r="J186" s="60" t="s">
        <v>11</v>
      </c>
      <c r="K186" s="60" t="s">
        <v>11</v>
      </c>
      <c r="L186" s="60" t="s">
        <v>11</v>
      </c>
      <c r="M186" s="61" t="s">
        <v>11</v>
      </c>
      <c r="N186" s="58"/>
      <c r="O186" s="56"/>
      <c r="P186" s="23">
        <f t="shared" si="5"/>
        <v>0</v>
      </c>
      <c r="R186" s="75"/>
      <c r="S186" s="76"/>
      <c r="T186" s="23">
        <f t="shared" si="4"/>
        <v>0</v>
      </c>
    </row>
    <row r="187" spans="1:20" x14ac:dyDescent="0.25">
      <c r="A187" s="2" t="s">
        <v>265</v>
      </c>
      <c r="B187" s="2" t="s">
        <v>266</v>
      </c>
      <c r="C187" s="2">
        <v>14770</v>
      </c>
      <c r="D187" s="2">
        <v>2008</v>
      </c>
      <c r="E187" s="13">
        <v>453834</v>
      </c>
      <c r="F187" s="2" t="s">
        <v>183</v>
      </c>
      <c r="G187" s="47">
        <v>4405</v>
      </c>
      <c r="H187" s="60" t="s">
        <v>11</v>
      </c>
      <c r="I187" s="60" t="s">
        <v>11</v>
      </c>
      <c r="J187" s="60" t="s">
        <v>11</v>
      </c>
      <c r="K187" s="60" t="s">
        <v>11</v>
      </c>
      <c r="L187" s="60" t="s">
        <v>11</v>
      </c>
      <c r="M187" s="61" t="s">
        <v>11</v>
      </c>
      <c r="N187" s="58"/>
      <c r="O187" s="56"/>
      <c r="P187" s="23">
        <f t="shared" si="5"/>
        <v>0</v>
      </c>
      <c r="R187" s="75"/>
      <c r="S187" s="76"/>
      <c r="T187" s="23">
        <f t="shared" si="4"/>
        <v>0</v>
      </c>
    </row>
    <row r="188" spans="1:20" x14ac:dyDescent="0.25">
      <c r="A188" s="2" t="s">
        <v>267</v>
      </c>
      <c r="B188" s="2" t="s">
        <v>268</v>
      </c>
      <c r="C188" s="2">
        <v>8440</v>
      </c>
      <c r="D188" s="2">
        <v>2009</v>
      </c>
      <c r="E188" s="13">
        <v>278079</v>
      </c>
      <c r="F188" s="2" t="s">
        <v>183</v>
      </c>
      <c r="G188" s="47">
        <v>3314</v>
      </c>
      <c r="H188" s="60" t="s">
        <v>11</v>
      </c>
      <c r="I188" s="60" t="s">
        <v>11</v>
      </c>
      <c r="J188" s="60" t="s">
        <v>11</v>
      </c>
      <c r="K188" s="60" t="s">
        <v>11</v>
      </c>
      <c r="L188" s="60" t="s">
        <v>11</v>
      </c>
      <c r="M188" s="61" t="s">
        <v>11</v>
      </c>
      <c r="N188" s="58"/>
      <c r="O188" s="56"/>
      <c r="P188" s="23">
        <f t="shared" si="5"/>
        <v>0</v>
      </c>
      <c r="R188" s="75"/>
      <c r="S188" s="76"/>
      <c r="T188" s="23">
        <f t="shared" si="4"/>
        <v>0</v>
      </c>
    </row>
    <row r="189" spans="1:20" x14ac:dyDescent="0.25">
      <c r="A189" s="2" t="s">
        <v>269</v>
      </c>
      <c r="B189" s="2" t="s">
        <v>270</v>
      </c>
      <c r="C189" s="2">
        <v>6740</v>
      </c>
      <c r="D189" s="2">
        <v>2009</v>
      </c>
      <c r="E189" s="13">
        <v>244545</v>
      </c>
      <c r="F189" s="2" t="s">
        <v>183</v>
      </c>
      <c r="G189" s="47">
        <v>8912</v>
      </c>
      <c r="H189" s="60" t="s">
        <v>11</v>
      </c>
      <c r="I189" s="60" t="s">
        <v>11</v>
      </c>
      <c r="J189" s="60" t="s">
        <v>11</v>
      </c>
      <c r="K189" s="60" t="s">
        <v>11</v>
      </c>
      <c r="L189" s="60" t="s">
        <v>11</v>
      </c>
      <c r="M189" s="61" t="s">
        <v>11</v>
      </c>
      <c r="N189" s="58"/>
      <c r="O189" s="56"/>
      <c r="P189" s="23">
        <f t="shared" si="5"/>
        <v>0</v>
      </c>
      <c r="R189" s="75"/>
      <c r="S189" s="76"/>
      <c r="T189" s="23">
        <f t="shared" si="4"/>
        <v>0</v>
      </c>
    </row>
    <row r="190" spans="1:20" x14ac:dyDescent="0.25">
      <c r="A190" s="2" t="s">
        <v>271</v>
      </c>
      <c r="B190" s="2" t="s">
        <v>272</v>
      </c>
      <c r="C190" s="2">
        <v>9510</v>
      </c>
      <c r="D190" s="2">
        <v>2009</v>
      </c>
      <c r="E190" s="13">
        <v>335000</v>
      </c>
      <c r="F190" s="2" t="s">
        <v>183</v>
      </c>
      <c r="G190" s="47">
        <v>8081</v>
      </c>
      <c r="H190" s="60" t="s">
        <v>11</v>
      </c>
      <c r="I190" s="60" t="s">
        <v>11</v>
      </c>
      <c r="J190" s="60" t="s">
        <v>11</v>
      </c>
      <c r="K190" s="60" t="s">
        <v>11</v>
      </c>
      <c r="L190" s="60" t="s">
        <v>11</v>
      </c>
      <c r="M190" s="61" t="s">
        <v>11</v>
      </c>
      <c r="N190" s="58"/>
      <c r="O190" s="56"/>
      <c r="P190" s="23">
        <f t="shared" si="5"/>
        <v>0</v>
      </c>
      <c r="R190" s="75"/>
      <c r="S190" s="76"/>
      <c r="T190" s="23">
        <f t="shared" si="4"/>
        <v>0</v>
      </c>
    </row>
    <row r="191" spans="1:20" x14ac:dyDescent="0.25">
      <c r="A191" s="2" t="s">
        <v>214</v>
      </c>
      <c r="B191" s="2" t="s">
        <v>273</v>
      </c>
      <c r="C191" s="2">
        <v>12120</v>
      </c>
      <c r="D191" s="2">
        <v>2009</v>
      </c>
      <c r="E191" s="13">
        <v>345000</v>
      </c>
      <c r="F191" s="2" t="s">
        <v>183</v>
      </c>
      <c r="G191" s="47">
        <v>1926</v>
      </c>
      <c r="H191" s="60" t="s">
        <v>11</v>
      </c>
      <c r="I191" s="60" t="s">
        <v>11</v>
      </c>
      <c r="J191" s="60" t="s">
        <v>11</v>
      </c>
      <c r="K191" s="60" t="s">
        <v>11</v>
      </c>
      <c r="L191" s="60" t="s">
        <v>11</v>
      </c>
      <c r="M191" s="61" t="s">
        <v>11</v>
      </c>
      <c r="N191" s="58"/>
      <c r="O191" s="56"/>
      <c r="P191" s="23">
        <f t="shared" si="5"/>
        <v>0</v>
      </c>
      <c r="R191" s="75"/>
      <c r="S191" s="76"/>
      <c r="T191" s="23">
        <f t="shared" si="4"/>
        <v>0</v>
      </c>
    </row>
    <row r="192" spans="1:20" x14ac:dyDescent="0.25">
      <c r="A192" s="2" t="s">
        <v>214</v>
      </c>
      <c r="B192" s="2" t="s">
        <v>274</v>
      </c>
      <c r="C192" s="2">
        <v>50000</v>
      </c>
      <c r="D192" s="2">
        <v>2009</v>
      </c>
      <c r="E192" s="13">
        <v>425000</v>
      </c>
      <c r="F192" s="2" t="s">
        <v>183</v>
      </c>
      <c r="G192" s="47">
        <v>1824</v>
      </c>
      <c r="H192" s="60" t="s">
        <v>11</v>
      </c>
      <c r="I192" s="60" t="s">
        <v>11</v>
      </c>
      <c r="J192" s="60" t="s">
        <v>11</v>
      </c>
      <c r="K192" s="60" t="s">
        <v>11</v>
      </c>
      <c r="L192" s="60" t="s">
        <v>11</v>
      </c>
      <c r="M192" s="61" t="s">
        <v>11</v>
      </c>
      <c r="N192" s="58"/>
      <c r="O192" s="56"/>
      <c r="P192" s="23">
        <f t="shared" si="5"/>
        <v>0</v>
      </c>
      <c r="R192" s="75"/>
      <c r="S192" s="76"/>
      <c r="T192" s="23">
        <f t="shared" si="4"/>
        <v>0</v>
      </c>
    </row>
    <row r="193" spans="1:20" x14ac:dyDescent="0.25">
      <c r="A193" s="2" t="s">
        <v>271</v>
      </c>
      <c r="B193" s="2" t="s">
        <v>275</v>
      </c>
      <c r="C193" s="2">
        <v>10530</v>
      </c>
      <c r="D193" s="2">
        <v>2009</v>
      </c>
      <c r="E193" s="13">
        <v>425000</v>
      </c>
      <c r="F193" s="2" t="s">
        <v>183</v>
      </c>
      <c r="G193" s="47">
        <v>4804</v>
      </c>
      <c r="H193" s="60" t="s">
        <v>11</v>
      </c>
      <c r="I193" s="60" t="s">
        <v>11</v>
      </c>
      <c r="J193" s="60" t="s">
        <v>11</v>
      </c>
      <c r="K193" s="60" t="s">
        <v>11</v>
      </c>
      <c r="L193" s="60" t="s">
        <v>11</v>
      </c>
      <c r="M193" s="61" t="s">
        <v>11</v>
      </c>
      <c r="N193" s="58"/>
      <c r="O193" s="56"/>
      <c r="P193" s="23">
        <f t="shared" si="5"/>
        <v>0</v>
      </c>
      <c r="R193" s="75"/>
      <c r="S193" s="76"/>
      <c r="T193" s="23">
        <f t="shared" si="4"/>
        <v>0</v>
      </c>
    </row>
    <row r="194" spans="1:20" x14ac:dyDescent="0.25">
      <c r="A194" s="2" t="s">
        <v>214</v>
      </c>
      <c r="B194" s="2" t="s">
        <v>276</v>
      </c>
      <c r="C194" s="2">
        <v>12690</v>
      </c>
      <c r="D194" s="2">
        <v>2009</v>
      </c>
      <c r="E194" s="13">
        <v>200000</v>
      </c>
      <c r="F194" s="2" t="s">
        <v>183</v>
      </c>
      <c r="G194" s="47">
        <v>8699</v>
      </c>
      <c r="H194" s="60" t="s">
        <v>11</v>
      </c>
      <c r="I194" s="60" t="s">
        <v>11</v>
      </c>
      <c r="J194" s="60" t="s">
        <v>11</v>
      </c>
      <c r="K194" s="60" t="s">
        <v>11</v>
      </c>
      <c r="L194" s="60" t="s">
        <v>11</v>
      </c>
      <c r="M194" s="61" t="s">
        <v>11</v>
      </c>
      <c r="N194" s="58"/>
      <c r="O194" s="56"/>
      <c r="P194" s="23">
        <f t="shared" si="5"/>
        <v>0</v>
      </c>
      <c r="R194" s="75"/>
      <c r="S194" s="76"/>
      <c r="T194" s="23">
        <f t="shared" si="4"/>
        <v>0</v>
      </c>
    </row>
    <row r="195" spans="1:20" x14ac:dyDescent="0.25">
      <c r="A195" s="2" t="s">
        <v>203</v>
      </c>
      <c r="B195" s="2" t="s">
        <v>277</v>
      </c>
      <c r="C195" s="2">
        <v>14500</v>
      </c>
      <c r="D195" s="2">
        <v>2009</v>
      </c>
      <c r="E195" s="13">
        <v>350000</v>
      </c>
      <c r="F195" s="2" t="s">
        <v>183</v>
      </c>
      <c r="G195" s="47">
        <v>9502</v>
      </c>
      <c r="H195" s="60" t="s">
        <v>11</v>
      </c>
      <c r="I195" s="60" t="s">
        <v>11</v>
      </c>
      <c r="J195" s="60" t="s">
        <v>11</v>
      </c>
      <c r="K195" s="60" t="s">
        <v>11</v>
      </c>
      <c r="L195" s="60" t="s">
        <v>11</v>
      </c>
      <c r="M195" s="61" t="s">
        <v>11</v>
      </c>
      <c r="N195" s="58"/>
      <c r="O195" s="56"/>
      <c r="P195" s="23">
        <f t="shared" si="5"/>
        <v>0</v>
      </c>
      <c r="R195" s="75"/>
      <c r="S195" s="76"/>
      <c r="T195" s="23">
        <f t="shared" si="4"/>
        <v>0</v>
      </c>
    </row>
    <row r="196" spans="1:20" x14ac:dyDescent="0.25">
      <c r="A196" s="2" t="s">
        <v>214</v>
      </c>
      <c r="B196" s="2" t="s">
        <v>278</v>
      </c>
      <c r="C196" s="2">
        <v>14500</v>
      </c>
      <c r="D196" s="2">
        <v>2009</v>
      </c>
      <c r="E196" s="13">
        <v>350000</v>
      </c>
      <c r="F196" s="2" t="s">
        <v>183</v>
      </c>
      <c r="G196" s="47">
        <v>8647</v>
      </c>
      <c r="H196" s="60" t="s">
        <v>11</v>
      </c>
      <c r="I196" s="60" t="s">
        <v>11</v>
      </c>
      <c r="J196" s="60" t="s">
        <v>11</v>
      </c>
      <c r="K196" s="60" t="s">
        <v>11</v>
      </c>
      <c r="L196" s="60" t="s">
        <v>11</v>
      </c>
      <c r="M196" s="61" t="s">
        <v>11</v>
      </c>
      <c r="N196" s="58"/>
      <c r="O196" s="56"/>
      <c r="P196" s="23">
        <f t="shared" si="5"/>
        <v>0</v>
      </c>
      <c r="R196" s="75"/>
      <c r="S196" s="76"/>
      <c r="T196" s="23">
        <f t="shared" si="4"/>
        <v>0</v>
      </c>
    </row>
    <row r="197" spans="1:20" x14ac:dyDescent="0.25">
      <c r="A197" s="2" t="s">
        <v>279</v>
      </c>
      <c r="B197" s="2" t="s">
        <v>280</v>
      </c>
      <c r="C197" s="2">
        <v>11710</v>
      </c>
      <c r="D197" s="2">
        <v>2010</v>
      </c>
      <c r="E197" s="13">
        <v>170000</v>
      </c>
      <c r="F197" s="2" t="s">
        <v>183</v>
      </c>
      <c r="G197" s="47">
        <v>3405</v>
      </c>
      <c r="H197" s="60" t="s">
        <v>11</v>
      </c>
      <c r="I197" s="60" t="s">
        <v>11</v>
      </c>
      <c r="J197" s="60" t="s">
        <v>11</v>
      </c>
      <c r="K197" s="60" t="s">
        <v>11</v>
      </c>
      <c r="L197" s="60" t="s">
        <v>11</v>
      </c>
      <c r="M197" s="61" t="s">
        <v>11</v>
      </c>
      <c r="N197" s="58"/>
      <c r="O197" s="56"/>
      <c r="P197" s="23">
        <f t="shared" si="5"/>
        <v>0</v>
      </c>
      <c r="R197" s="75"/>
      <c r="S197" s="76"/>
      <c r="T197" s="23">
        <f t="shared" si="4"/>
        <v>0</v>
      </c>
    </row>
    <row r="198" spans="1:20" x14ac:dyDescent="0.25">
      <c r="A198" s="2" t="s">
        <v>203</v>
      </c>
      <c r="B198" s="2" t="s">
        <v>281</v>
      </c>
      <c r="C198" s="2">
        <v>14500</v>
      </c>
      <c r="D198" s="2">
        <v>2010</v>
      </c>
      <c r="E198" s="13">
        <v>463000</v>
      </c>
      <c r="F198" s="2" t="s">
        <v>183</v>
      </c>
      <c r="G198" s="47">
        <v>1384</v>
      </c>
      <c r="H198" s="60" t="s">
        <v>11</v>
      </c>
      <c r="I198" s="60" t="s">
        <v>11</v>
      </c>
      <c r="J198" s="60" t="s">
        <v>11</v>
      </c>
      <c r="K198" s="60" t="s">
        <v>11</v>
      </c>
      <c r="L198" s="60" t="s">
        <v>11</v>
      </c>
      <c r="M198" s="61" t="s">
        <v>11</v>
      </c>
      <c r="N198" s="58"/>
      <c r="O198" s="56"/>
      <c r="P198" s="23">
        <f t="shared" si="5"/>
        <v>0</v>
      </c>
      <c r="R198" s="75"/>
      <c r="S198" s="76"/>
      <c r="T198" s="23">
        <f t="shared" si="4"/>
        <v>0</v>
      </c>
    </row>
    <row r="199" spans="1:20" x14ac:dyDescent="0.25">
      <c r="A199" s="2" t="s">
        <v>203</v>
      </c>
      <c r="B199" s="2" t="s">
        <v>282</v>
      </c>
      <c r="C199" s="2">
        <v>14500</v>
      </c>
      <c r="D199" s="2">
        <v>2010</v>
      </c>
      <c r="E199" s="13">
        <v>463000</v>
      </c>
      <c r="F199" s="2" t="s">
        <v>183</v>
      </c>
      <c r="G199" s="47">
        <v>1207</v>
      </c>
      <c r="H199" s="60" t="s">
        <v>11</v>
      </c>
      <c r="I199" s="60" t="s">
        <v>11</v>
      </c>
      <c r="J199" s="60" t="s">
        <v>11</v>
      </c>
      <c r="K199" s="60" t="s">
        <v>11</v>
      </c>
      <c r="L199" s="60" t="s">
        <v>11</v>
      </c>
      <c r="M199" s="61" t="s">
        <v>11</v>
      </c>
      <c r="N199" s="58"/>
      <c r="O199" s="56"/>
      <c r="P199" s="23">
        <f t="shared" si="5"/>
        <v>0</v>
      </c>
      <c r="R199" s="75"/>
      <c r="S199" s="76"/>
      <c r="T199" s="23">
        <f t="shared" si="4"/>
        <v>0</v>
      </c>
    </row>
    <row r="200" spans="1:20" x14ac:dyDescent="0.25">
      <c r="A200" s="2" t="s">
        <v>203</v>
      </c>
      <c r="B200" s="2" t="s">
        <v>283</v>
      </c>
      <c r="C200" s="2">
        <v>14500</v>
      </c>
      <c r="D200" s="2">
        <v>2010</v>
      </c>
      <c r="E200" s="13">
        <v>350000</v>
      </c>
      <c r="F200" s="2" t="s">
        <v>183</v>
      </c>
      <c r="G200" s="47">
        <v>7576</v>
      </c>
      <c r="H200" s="60" t="s">
        <v>11</v>
      </c>
      <c r="I200" s="60" t="s">
        <v>11</v>
      </c>
      <c r="J200" s="60" t="s">
        <v>11</v>
      </c>
      <c r="K200" s="60" t="s">
        <v>11</v>
      </c>
      <c r="L200" s="60" t="s">
        <v>11</v>
      </c>
      <c r="M200" s="61" t="s">
        <v>11</v>
      </c>
      <c r="N200" s="58"/>
      <c r="O200" s="56"/>
      <c r="P200" s="23">
        <f t="shared" si="5"/>
        <v>0</v>
      </c>
      <c r="R200" s="75"/>
      <c r="S200" s="76"/>
      <c r="T200" s="23">
        <f t="shared" si="4"/>
        <v>0</v>
      </c>
    </row>
    <row r="201" spans="1:20" x14ac:dyDescent="0.25">
      <c r="A201" s="2" t="s">
        <v>284</v>
      </c>
      <c r="B201" s="2" t="s">
        <v>285</v>
      </c>
      <c r="C201" s="2">
        <v>11990</v>
      </c>
      <c r="D201" s="2">
        <v>2010</v>
      </c>
      <c r="E201" s="13">
        <v>150000</v>
      </c>
      <c r="F201" s="2" t="s">
        <v>183</v>
      </c>
      <c r="G201" s="47">
        <v>4713</v>
      </c>
      <c r="H201" s="60" t="s">
        <v>11</v>
      </c>
      <c r="I201" s="60" t="s">
        <v>11</v>
      </c>
      <c r="J201" s="60" t="s">
        <v>11</v>
      </c>
      <c r="K201" s="60" t="s">
        <v>11</v>
      </c>
      <c r="L201" s="60" t="s">
        <v>11</v>
      </c>
      <c r="M201" s="61" t="s">
        <v>11</v>
      </c>
      <c r="N201" s="58"/>
      <c r="O201" s="56"/>
      <c r="P201" s="23">
        <f t="shared" si="5"/>
        <v>0</v>
      </c>
      <c r="R201" s="75"/>
      <c r="S201" s="76"/>
      <c r="T201" s="23">
        <f t="shared" ref="T201:T213" si="6">E201*S201</f>
        <v>0</v>
      </c>
    </row>
    <row r="202" spans="1:20" x14ac:dyDescent="0.25">
      <c r="A202" s="2" t="s">
        <v>284</v>
      </c>
      <c r="B202" s="2" t="s">
        <v>286</v>
      </c>
      <c r="C202" s="2">
        <v>11990</v>
      </c>
      <c r="D202" s="2">
        <v>2010</v>
      </c>
      <c r="E202" s="13">
        <v>150000</v>
      </c>
      <c r="F202" s="2" t="s">
        <v>183</v>
      </c>
      <c r="G202" s="47">
        <v>4747</v>
      </c>
      <c r="H202" s="60" t="s">
        <v>11</v>
      </c>
      <c r="I202" s="60" t="s">
        <v>11</v>
      </c>
      <c r="J202" s="60" t="s">
        <v>11</v>
      </c>
      <c r="K202" s="60" t="s">
        <v>11</v>
      </c>
      <c r="L202" s="60" t="s">
        <v>11</v>
      </c>
      <c r="M202" s="61" t="s">
        <v>11</v>
      </c>
      <c r="N202" s="58"/>
      <c r="O202" s="56"/>
      <c r="P202" s="23">
        <f t="shared" ref="P202:P213" si="7">E202*O202</f>
        <v>0</v>
      </c>
      <c r="R202" s="75"/>
      <c r="S202" s="76"/>
      <c r="T202" s="23">
        <f t="shared" si="6"/>
        <v>0</v>
      </c>
    </row>
    <row r="203" spans="1:20" x14ac:dyDescent="0.25">
      <c r="A203" s="2" t="s">
        <v>214</v>
      </c>
      <c r="B203" s="2" t="s">
        <v>287</v>
      </c>
      <c r="C203" s="2">
        <v>11075</v>
      </c>
      <c r="D203" s="2">
        <v>2011</v>
      </c>
      <c r="E203" s="13">
        <v>250000</v>
      </c>
      <c r="F203" s="2" t="s">
        <v>183</v>
      </c>
      <c r="G203" s="47">
        <v>5419</v>
      </c>
      <c r="H203" s="60" t="s">
        <v>11</v>
      </c>
      <c r="I203" s="60" t="s">
        <v>11</v>
      </c>
      <c r="J203" s="60" t="s">
        <v>11</v>
      </c>
      <c r="K203" s="60" t="s">
        <v>11</v>
      </c>
      <c r="L203" s="60" t="s">
        <v>11</v>
      </c>
      <c r="M203" s="61" t="s">
        <v>11</v>
      </c>
      <c r="N203" s="58"/>
      <c r="O203" s="56"/>
      <c r="P203" s="23">
        <f t="shared" si="7"/>
        <v>0</v>
      </c>
      <c r="R203" s="75"/>
      <c r="S203" s="76"/>
      <c r="T203" s="23">
        <f t="shared" si="6"/>
        <v>0</v>
      </c>
    </row>
    <row r="204" spans="1:20" x14ac:dyDescent="0.25">
      <c r="A204" s="2" t="s">
        <v>214</v>
      </c>
      <c r="B204" s="2" t="s">
        <v>288</v>
      </c>
      <c r="C204" s="2">
        <v>10875</v>
      </c>
      <c r="D204" s="2">
        <v>2011</v>
      </c>
      <c r="E204" s="13">
        <v>245000</v>
      </c>
      <c r="F204" s="2" t="s">
        <v>183</v>
      </c>
      <c r="G204" s="47">
        <v>5801</v>
      </c>
      <c r="H204" s="60" t="s">
        <v>11</v>
      </c>
      <c r="I204" s="60" t="s">
        <v>11</v>
      </c>
      <c r="J204" s="60" t="s">
        <v>11</v>
      </c>
      <c r="K204" s="60" t="s">
        <v>11</v>
      </c>
      <c r="L204" s="60" t="s">
        <v>11</v>
      </c>
      <c r="M204" s="61" t="s">
        <v>11</v>
      </c>
      <c r="N204" s="58"/>
      <c r="O204" s="56"/>
      <c r="P204" s="23">
        <f t="shared" si="7"/>
        <v>0</v>
      </c>
      <c r="R204" s="75"/>
      <c r="S204" s="76"/>
      <c r="T204" s="23">
        <f t="shared" si="6"/>
        <v>0</v>
      </c>
    </row>
    <row r="205" spans="1:20" x14ac:dyDescent="0.25">
      <c r="A205" s="2" t="s">
        <v>214</v>
      </c>
      <c r="B205" s="2" t="s">
        <v>289</v>
      </c>
      <c r="C205" s="2">
        <v>10115</v>
      </c>
      <c r="D205" s="2">
        <v>2011</v>
      </c>
      <c r="E205" s="13">
        <v>249530</v>
      </c>
      <c r="F205" s="2" t="s">
        <v>183</v>
      </c>
      <c r="G205" s="47">
        <v>5802</v>
      </c>
      <c r="H205" s="60" t="s">
        <v>11</v>
      </c>
      <c r="I205" s="60" t="s">
        <v>11</v>
      </c>
      <c r="J205" s="60" t="s">
        <v>11</v>
      </c>
      <c r="K205" s="60" t="s">
        <v>11</v>
      </c>
      <c r="L205" s="60" t="s">
        <v>11</v>
      </c>
      <c r="M205" s="61" t="s">
        <v>11</v>
      </c>
      <c r="N205" s="58"/>
      <c r="O205" s="56"/>
      <c r="P205" s="23">
        <f t="shared" si="7"/>
        <v>0</v>
      </c>
      <c r="R205" s="75"/>
      <c r="S205" s="76"/>
      <c r="T205" s="23">
        <f t="shared" si="6"/>
        <v>0</v>
      </c>
    </row>
    <row r="206" spans="1:20" x14ac:dyDescent="0.25">
      <c r="A206" s="2" t="s">
        <v>290</v>
      </c>
      <c r="B206" s="2" t="s">
        <v>291</v>
      </c>
      <c r="C206" s="2">
        <v>1394</v>
      </c>
      <c r="D206" s="2">
        <v>2021</v>
      </c>
      <c r="E206" s="13">
        <v>37103</v>
      </c>
      <c r="F206" s="2" t="s">
        <v>107</v>
      </c>
      <c r="G206" s="47">
        <v>6917</v>
      </c>
      <c r="H206" s="60" t="s">
        <v>11</v>
      </c>
      <c r="I206" s="60" t="s">
        <v>11</v>
      </c>
      <c r="J206" s="60" t="s">
        <v>11</v>
      </c>
      <c r="K206" s="60" t="s">
        <v>11</v>
      </c>
      <c r="L206" s="60" t="s">
        <v>11</v>
      </c>
      <c r="M206" s="61" t="s">
        <v>11</v>
      </c>
      <c r="N206" s="58"/>
      <c r="O206" s="56"/>
      <c r="P206" s="23">
        <f t="shared" si="7"/>
        <v>0</v>
      </c>
      <c r="R206" s="75"/>
      <c r="S206" s="76"/>
      <c r="T206" s="23">
        <f t="shared" si="6"/>
        <v>0</v>
      </c>
    </row>
    <row r="207" spans="1:20" x14ac:dyDescent="0.25">
      <c r="A207" s="2" t="s">
        <v>279</v>
      </c>
      <c r="B207" s="2" t="s">
        <v>292</v>
      </c>
      <c r="C207" s="2">
        <v>11840</v>
      </c>
      <c r="D207" s="2">
        <v>2011</v>
      </c>
      <c r="E207" s="13">
        <v>250000</v>
      </c>
      <c r="F207" s="2" t="s">
        <v>183</v>
      </c>
      <c r="G207" s="47">
        <v>8406</v>
      </c>
      <c r="H207" s="60" t="s">
        <v>11</v>
      </c>
      <c r="I207" s="60" t="s">
        <v>11</v>
      </c>
      <c r="J207" s="60" t="s">
        <v>11</v>
      </c>
      <c r="K207" s="60" t="s">
        <v>11</v>
      </c>
      <c r="L207" s="60" t="s">
        <v>11</v>
      </c>
      <c r="M207" s="61" t="s">
        <v>11</v>
      </c>
      <c r="N207" s="58"/>
      <c r="O207" s="56"/>
      <c r="P207" s="23">
        <f t="shared" si="7"/>
        <v>0</v>
      </c>
      <c r="R207" s="75"/>
      <c r="S207" s="76"/>
      <c r="T207" s="23">
        <f t="shared" si="6"/>
        <v>0</v>
      </c>
    </row>
    <row r="208" spans="1:20" x14ac:dyDescent="0.25">
      <c r="A208" s="2" t="s">
        <v>279</v>
      </c>
      <c r="B208" s="2" t="s">
        <v>293</v>
      </c>
      <c r="C208" s="2">
        <v>11840</v>
      </c>
      <c r="D208" s="2">
        <v>2011</v>
      </c>
      <c r="E208" s="13">
        <v>175000</v>
      </c>
      <c r="F208" s="2" t="s">
        <v>183</v>
      </c>
      <c r="G208" s="47">
        <v>2135</v>
      </c>
      <c r="H208" s="60" t="s">
        <v>11</v>
      </c>
      <c r="I208" s="60" t="s">
        <v>11</v>
      </c>
      <c r="J208" s="60" t="s">
        <v>11</v>
      </c>
      <c r="K208" s="60" t="s">
        <v>11</v>
      </c>
      <c r="L208" s="60" t="s">
        <v>11</v>
      </c>
      <c r="M208" s="61" t="s">
        <v>11</v>
      </c>
      <c r="N208" s="58"/>
      <c r="O208" s="56"/>
      <c r="P208" s="23">
        <f t="shared" si="7"/>
        <v>0</v>
      </c>
      <c r="R208" s="75"/>
      <c r="S208" s="76"/>
      <c r="T208" s="23">
        <f t="shared" si="6"/>
        <v>0</v>
      </c>
    </row>
    <row r="209" spans="1:20" x14ac:dyDescent="0.25">
      <c r="A209" s="14" t="s">
        <v>290</v>
      </c>
      <c r="B209" s="14" t="s">
        <v>294</v>
      </c>
      <c r="C209" s="14">
        <v>1394</v>
      </c>
      <c r="D209" s="14">
        <v>2021</v>
      </c>
      <c r="E209" s="15">
        <v>36896</v>
      </c>
      <c r="F209" s="14" t="s">
        <v>107</v>
      </c>
      <c r="G209" s="52">
        <v>6916</v>
      </c>
      <c r="H209" s="63" t="s">
        <v>11</v>
      </c>
      <c r="I209" s="63" t="s">
        <v>11</v>
      </c>
      <c r="J209" s="63" t="s">
        <v>11</v>
      </c>
      <c r="K209" s="63" t="s">
        <v>11</v>
      </c>
      <c r="L209" s="63" t="s">
        <v>11</v>
      </c>
      <c r="M209" s="64" t="s">
        <v>11</v>
      </c>
      <c r="N209" s="58"/>
      <c r="O209" s="56"/>
      <c r="P209" s="23">
        <f t="shared" si="7"/>
        <v>0</v>
      </c>
      <c r="R209" s="75"/>
      <c r="S209" s="76"/>
      <c r="T209" s="23">
        <f t="shared" si="6"/>
        <v>0</v>
      </c>
    </row>
    <row r="210" spans="1:20" x14ac:dyDescent="0.25">
      <c r="A210" s="2" t="s">
        <v>151</v>
      </c>
      <c r="B210" s="2" t="s">
        <v>295</v>
      </c>
      <c r="C210" s="2">
        <v>1466</v>
      </c>
      <c r="D210" s="2">
        <v>2021</v>
      </c>
      <c r="E210" s="13">
        <v>42200</v>
      </c>
      <c r="F210" s="2" t="s">
        <v>107</v>
      </c>
      <c r="G210" s="47">
        <v>2883</v>
      </c>
      <c r="H210" s="60" t="s">
        <v>11</v>
      </c>
      <c r="I210" s="60" t="s">
        <v>11</v>
      </c>
      <c r="J210" s="60" t="s">
        <v>11</v>
      </c>
      <c r="K210" s="60" t="s">
        <v>11</v>
      </c>
      <c r="L210" s="60" t="s">
        <v>11</v>
      </c>
      <c r="M210" s="61" t="s">
        <v>11</v>
      </c>
      <c r="N210" s="58"/>
      <c r="O210" s="56"/>
      <c r="P210" s="23">
        <f t="shared" si="7"/>
        <v>0</v>
      </c>
      <c r="R210" s="75"/>
      <c r="S210" s="76"/>
      <c r="T210" s="23">
        <f t="shared" si="6"/>
        <v>0</v>
      </c>
    </row>
    <row r="211" spans="1:20" x14ac:dyDescent="0.25">
      <c r="A211" s="3" t="s">
        <v>214</v>
      </c>
      <c r="B211" s="3" t="s">
        <v>296</v>
      </c>
      <c r="C211" s="3">
        <v>10875</v>
      </c>
      <c r="D211" s="3">
        <v>2011</v>
      </c>
      <c r="E211" s="16">
        <v>250000</v>
      </c>
      <c r="F211" s="2" t="s">
        <v>183</v>
      </c>
      <c r="G211" s="53">
        <v>8905</v>
      </c>
      <c r="H211" s="65" t="s">
        <v>11</v>
      </c>
      <c r="I211" s="65" t="s">
        <v>11</v>
      </c>
      <c r="J211" s="65" t="s">
        <v>11</v>
      </c>
      <c r="K211" s="65" t="s">
        <v>11</v>
      </c>
      <c r="L211" s="65" t="s">
        <v>11</v>
      </c>
      <c r="M211" s="66" t="s">
        <v>11</v>
      </c>
      <c r="N211" s="58"/>
      <c r="O211" s="56"/>
      <c r="P211" s="23">
        <f t="shared" si="7"/>
        <v>0</v>
      </c>
      <c r="R211" s="75"/>
      <c r="S211" s="76"/>
      <c r="T211" s="23">
        <f t="shared" si="6"/>
        <v>0</v>
      </c>
    </row>
    <row r="212" spans="1:20" x14ac:dyDescent="0.25">
      <c r="A212" s="17" t="s">
        <v>297</v>
      </c>
      <c r="B212" s="17" t="s">
        <v>298</v>
      </c>
      <c r="C212" s="17">
        <v>3500</v>
      </c>
      <c r="D212" s="17">
        <v>2013</v>
      </c>
      <c r="E212" s="18">
        <v>150000</v>
      </c>
      <c r="F212" s="2" t="s">
        <v>183</v>
      </c>
      <c r="G212" s="54">
        <v>1075</v>
      </c>
      <c r="H212" s="54" t="s">
        <v>11</v>
      </c>
      <c r="I212" s="54" t="s">
        <v>11</v>
      </c>
      <c r="J212" s="67" t="s">
        <v>11</v>
      </c>
      <c r="K212" s="67" t="s">
        <v>11</v>
      </c>
      <c r="L212" s="67" t="s">
        <v>11</v>
      </c>
      <c r="M212" s="68" t="s">
        <v>11</v>
      </c>
      <c r="N212" s="58"/>
      <c r="O212" s="56"/>
      <c r="P212" s="23">
        <f t="shared" si="7"/>
        <v>0</v>
      </c>
      <c r="R212" s="75"/>
      <c r="S212" s="76"/>
      <c r="T212" s="23">
        <f t="shared" si="6"/>
        <v>0</v>
      </c>
    </row>
    <row r="213" spans="1:20" x14ac:dyDescent="0.25">
      <c r="A213" s="2" t="s">
        <v>259</v>
      </c>
      <c r="B213" s="2" t="s">
        <v>299</v>
      </c>
      <c r="C213" s="2">
        <v>17000</v>
      </c>
      <c r="D213" s="2">
        <v>2026</v>
      </c>
      <c r="E213" s="13">
        <v>630000</v>
      </c>
      <c r="F213" s="2" t="s">
        <v>183</v>
      </c>
      <c r="G213" s="54">
        <v>3849</v>
      </c>
      <c r="H213" s="54" t="s">
        <v>11</v>
      </c>
      <c r="I213" s="54" t="s">
        <v>11</v>
      </c>
      <c r="J213" s="67" t="s">
        <v>11</v>
      </c>
      <c r="K213" s="67" t="s">
        <v>11</v>
      </c>
      <c r="L213" s="67" t="s">
        <v>11</v>
      </c>
      <c r="M213" s="68" t="s">
        <v>11</v>
      </c>
      <c r="N213" s="58"/>
      <c r="O213" s="56"/>
      <c r="P213" s="23">
        <f t="shared" si="7"/>
        <v>0</v>
      </c>
      <c r="R213" s="77"/>
      <c r="S213" s="78"/>
      <c r="T213" s="23">
        <f t="shared" si="6"/>
        <v>0</v>
      </c>
    </row>
    <row r="214" spans="1:20" x14ac:dyDescent="0.25">
      <c r="A214" s="31"/>
      <c r="B214" s="31"/>
      <c r="C214" s="31"/>
      <c r="D214" s="31"/>
      <c r="E214" s="32"/>
      <c r="F214" s="31"/>
      <c r="G214" s="55"/>
      <c r="H214" s="31"/>
      <c r="I214" s="31"/>
      <c r="J214" s="33"/>
      <c r="K214" s="33"/>
      <c r="L214" s="33"/>
      <c r="M214" s="33"/>
      <c r="N214" s="38"/>
      <c r="O214" s="39"/>
      <c r="P214" s="40"/>
      <c r="R214" s="38"/>
      <c r="S214" s="39"/>
      <c r="T214" s="40"/>
    </row>
    <row r="215" spans="1:20" ht="21.75" customHeight="1" x14ac:dyDescent="0.25">
      <c r="E215" s="4"/>
      <c r="N215" s="22">
        <f>SUM(N9:N213)</f>
        <v>0</v>
      </c>
      <c r="O215" s="73"/>
      <c r="P215" s="22">
        <f>SUM(P9:P213)</f>
        <v>0</v>
      </c>
      <c r="R215" s="22">
        <f>SUM(R9:R213)</f>
        <v>0</v>
      </c>
      <c r="S215" s="73"/>
      <c r="T215" s="22">
        <f>SUM(T9:T213)</f>
        <v>0</v>
      </c>
    </row>
    <row r="216" spans="1:20" x14ac:dyDescent="0.25">
      <c r="E216" s="4"/>
    </row>
    <row r="217" spans="1:20" ht="28.5" customHeight="1" thickBot="1" x14ac:dyDescent="0.3">
      <c r="A217" s="19"/>
      <c r="B217" s="19" t="s">
        <v>300</v>
      </c>
      <c r="C217" s="19" t="s">
        <v>5</v>
      </c>
      <c r="D217" s="19" t="s">
        <v>6</v>
      </c>
      <c r="E217" s="19" t="s">
        <v>301</v>
      </c>
      <c r="K217" s="9"/>
      <c r="N217" s="105" t="s">
        <v>322</v>
      </c>
      <c r="O217" s="105"/>
      <c r="P217" s="105"/>
      <c r="Q217" s="44"/>
      <c r="R217" s="105" t="s">
        <v>323</v>
      </c>
      <c r="S217" s="105"/>
      <c r="T217" s="105"/>
    </row>
    <row r="218" spans="1:20" x14ac:dyDescent="0.25">
      <c r="A218" s="5" t="s">
        <v>107</v>
      </c>
      <c r="B218" s="6">
        <f>COUNTIF($F$9:$F$213,A218)</f>
        <v>42</v>
      </c>
      <c r="C218" s="6">
        <f>COUNTIFS($F$9:$F$213,A218,$H$9:$H$213,"x")</f>
        <v>42</v>
      </c>
      <c r="D218" s="6">
        <f>COUNTIFS($F$9:$F$213,A218,$I$9:$I$213,"x")</f>
        <v>3</v>
      </c>
      <c r="E218" s="6">
        <f>B218-D218</f>
        <v>39</v>
      </c>
      <c r="N218" s="99">
        <f>N215+P215</f>
        <v>0</v>
      </c>
      <c r="O218" s="100"/>
      <c r="P218" s="101"/>
      <c r="R218" s="99">
        <f>R215+T215</f>
        <v>0</v>
      </c>
      <c r="S218" s="100"/>
      <c r="T218" s="101"/>
    </row>
    <row r="219" spans="1:20" ht="15.75" thickBot="1" x14ac:dyDescent="0.3">
      <c r="A219" s="7" t="s">
        <v>10</v>
      </c>
      <c r="B219" s="6">
        <f>COUNTIF($F$9:$F$213,A219)</f>
        <v>66</v>
      </c>
      <c r="C219" s="6">
        <f t="shared" ref="C219:C222" si="8">COUNTIFS($F$9:$F$213,A219,$H$9:$H$213,"x")</f>
        <v>66</v>
      </c>
      <c r="D219" s="6">
        <f>COUNTIFS($F$9:$F$213,A219,$I$9:$I$213,"x")</f>
        <v>11</v>
      </c>
      <c r="E219" s="6">
        <f t="shared" ref="E219:E223" si="9">B219-D219</f>
        <v>55</v>
      </c>
      <c r="N219" s="102"/>
      <c r="O219" s="103"/>
      <c r="P219" s="104"/>
      <c r="R219" s="102"/>
      <c r="S219" s="103"/>
      <c r="T219" s="104"/>
    </row>
    <row r="220" spans="1:20" x14ac:dyDescent="0.25">
      <c r="A220" s="5" t="s">
        <v>183</v>
      </c>
      <c r="B220" s="6">
        <f>COUNTIF($F$9:$F$213,A220)</f>
        <v>84</v>
      </c>
      <c r="C220" s="6">
        <f t="shared" si="8"/>
        <v>84</v>
      </c>
      <c r="D220" s="6">
        <f>COUNTIFS($F$9:$F$213,A220,$I$9:$I$213,"x")</f>
        <v>84</v>
      </c>
      <c r="E220" s="6">
        <f t="shared" si="9"/>
        <v>0</v>
      </c>
    </row>
    <row r="221" spans="1:20" x14ac:dyDescent="0.25">
      <c r="A221" s="7" t="s">
        <v>65</v>
      </c>
      <c r="B221" s="6">
        <f>COUNTIF($F$9:$F$213,A221)</f>
        <v>10</v>
      </c>
      <c r="C221" s="6">
        <f t="shared" si="8"/>
        <v>10</v>
      </c>
      <c r="D221" s="6">
        <f>COUNTIFS($F$9:$F$213,A221,$I$9:$I$213,"x")</f>
        <v>0</v>
      </c>
      <c r="E221" s="6">
        <f t="shared" si="9"/>
        <v>10</v>
      </c>
    </row>
    <row r="222" spans="1:20" x14ac:dyDescent="0.25">
      <c r="A222" s="7" t="s">
        <v>160</v>
      </c>
      <c r="B222" s="6">
        <f>COUNTIF($F$9:$F$213,A222)</f>
        <v>3</v>
      </c>
      <c r="C222" s="6">
        <f t="shared" si="8"/>
        <v>3</v>
      </c>
      <c r="D222" s="6">
        <f>COUNTIFS($F$9:$F$213,A222,$I$9:$I$213,"x")</f>
        <v>0</v>
      </c>
      <c r="E222" s="6">
        <f t="shared" si="9"/>
        <v>3</v>
      </c>
    </row>
    <row r="223" spans="1:20" x14ac:dyDescent="0.25">
      <c r="A223" s="8" t="s">
        <v>303</v>
      </c>
      <c r="B223" s="8">
        <f>SUM(B218:B222)</f>
        <v>205</v>
      </c>
      <c r="C223" s="8">
        <f>SUM(C218:C222)</f>
        <v>205</v>
      </c>
      <c r="D223" s="8">
        <f>SUM(D218:D222)</f>
        <v>98</v>
      </c>
      <c r="E223" s="8">
        <f t="shared" si="9"/>
        <v>107</v>
      </c>
    </row>
  </sheetData>
  <mergeCells count="11">
    <mergeCell ref="B1:B2"/>
    <mergeCell ref="C1:C2"/>
    <mergeCell ref="N218:P219"/>
    <mergeCell ref="R218:T219"/>
    <mergeCell ref="N217:P217"/>
    <mergeCell ref="R217:T217"/>
    <mergeCell ref="H7:M7"/>
    <mergeCell ref="N7:P7"/>
    <mergeCell ref="R7:T7"/>
    <mergeCell ref="N1:O1"/>
    <mergeCell ref="R1:S1"/>
  </mergeCells>
  <pageMargins left="0.70866141732283472" right="0.70866141732283472" top="0.74803149606299213" bottom="0.74803149606299213" header="0.31496062992125984" footer="0.31496062992125984"/>
  <pageSetup paperSize="8" scale="60" fitToHeight="0" orientation="landscape" verticalDpi="0" r:id="rId1"/>
  <rowBreaks count="2" manualBreakCount="2">
    <brk id="77" max="19" man="1"/>
    <brk id="151" max="16383" man="1"/>
  </rowBreaks>
  <ignoredErrors>
    <ignoredError sqref="G13 G73 G94:G95 G9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B306E-0B80-4C4C-B229-BD38DB3469EC}">
  <dimension ref="A2:A22"/>
  <sheetViews>
    <sheetView workbookViewId="0">
      <selection activeCell="B6" sqref="B6"/>
    </sheetView>
  </sheetViews>
  <sheetFormatPr defaultRowHeight="15" x14ac:dyDescent="0.25"/>
  <cols>
    <col min="1" max="1" width="120.7109375" customWidth="1"/>
  </cols>
  <sheetData>
    <row r="2" spans="1:1" ht="25.5" x14ac:dyDescent="0.25">
      <c r="A2" s="92" t="s">
        <v>342</v>
      </c>
    </row>
    <row r="4" spans="1:1" ht="36.75" customHeight="1" x14ac:dyDescent="0.25">
      <c r="A4" s="84" t="s">
        <v>326</v>
      </c>
    </row>
    <row r="5" spans="1:1" ht="36.75" customHeight="1" x14ac:dyDescent="0.25">
      <c r="A5" s="84" t="s">
        <v>327</v>
      </c>
    </row>
    <row r="6" spans="1:1" ht="15.75" thickBot="1" x14ac:dyDescent="0.3">
      <c r="A6" s="85"/>
    </row>
    <row r="7" spans="1:1" x14ac:dyDescent="0.25">
      <c r="A7" s="86" t="s">
        <v>328</v>
      </c>
    </row>
    <row r="8" spans="1:1" ht="25.5" x14ac:dyDescent="0.25">
      <c r="A8" s="87" t="s">
        <v>341</v>
      </c>
    </row>
    <row r="9" spans="1:1" x14ac:dyDescent="0.25">
      <c r="A9" s="88" t="s">
        <v>329</v>
      </c>
    </row>
    <row r="10" spans="1:1" ht="51" customHeight="1" x14ac:dyDescent="0.25">
      <c r="A10" s="88" t="s">
        <v>330</v>
      </c>
    </row>
    <row r="11" spans="1:1" ht="39.75" customHeight="1" x14ac:dyDescent="0.25">
      <c r="A11" s="88" t="s">
        <v>331</v>
      </c>
    </row>
    <row r="12" spans="1:1" x14ac:dyDescent="0.25">
      <c r="A12" s="88" t="s">
        <v>332</v>
      </c>
    </row>
    <row r="13" spans="1:1" ht="25.5" x14ac:dyDescent="0.25">
      <c r="A13" s="88" t="s">
        <v>333</v>
      </c>
    </row>
    <row r="14" spans="1:1" ht="53.25" customHeight="1" thickBot="1" x14ac:dyDescent="0.3">
      <c r="A14" s="89" t="s">
        <v>334</v>
      </c>
    </row>
    <row r="15" spans="1:1" x14ac:dyDescent="0.25">
      <c r="A15" s="83"/>
    </row>
    <row r="16" spans="1:1" x14ac:dyDescent="0.25">
      <c r="A16" s="83"/>
    </row>
    <row r="17" spans="1:1" ht="15.75" thickBot="1" x14ac:dyDescent="0.3">
      <c r="A17" s="83" t="s">
        <v>335</v>
      </c>
    </row>
    <row r="18" spans="1:1" ht="15.75" thickBot="1" x14ac:dyDescent="0.3">
      <c r="A18" s="90" t="s">
        <v>336</v>
      </c>
    </row>
    <row r="19" spans="1:1" ht="32.25" customHeight="1" thickBot="1" x14ac:dyDescent="0.3">
      <c r="A19" s="91" t="s">
        <v>337</v>
      </c>
    </row>
    <row r="20" spans="1:1" ht="39" customHeight="1" thickBot="1" x14ac:dyDescent="0.3">
      <c r="A20" s="91" t="s">
        <v>338</v>
      </c>
    </row>
    <row r="21" spans="1:1" ht="50.25" customHeight="1" thickBot="1" x14ac:dyDescent="0.3">
      <c r="A21" s="91" t="s">
        <v>339</v>
      </c>
    </row>
    <row r="22" spans="1:1" ht="24" customHeight="1" thickBot="1" x14ac:dyDescent="0.3">
      <c r="A22" s="91" t="s">
        <v>340</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045ab76-3bb7-45f5-ab41-d7b04aa0dc94" xsi:nil="true"/>
    <lcf76f155ced4ddcb4097134ff3c332f xmlns="f5f0a4d1-8598-46a7-894f-9a5a527f84f2">
      <Terms xmlns="http://schemas.microsoft.com/office/infopath/2007/PartnerControls"/>
    </lcf76f155ced4ddcb4097134ff3c332f>
    <SharedWithUsers xmlns="605af4f7-1f66-40ae-b18f-b746c8dfd161">
      <UserInfo>
        <DisplayName/>
        <AccountId xsi:nil="true"/>
        <AccountType/>
      </UserInfo>
    </SharedWithUsers>
    <TaxKeywordTaxHTField xmlns="d045ab76-3bb7-45f5-ab41-d7b04aa0dc94">
      <Terms xmlns="http://schemas.microsoft.com/office/infopath/2007/PartnerControls"/>
    </TaxKeywordTaxHTFiel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3584AF0BFD2447B21F8FF97D47953C" ma:contentTypeVersion="22" ma:contentTypeDescription="Een nieuw document maken." ma:contentTypeScope="" ma:versionID="bc95a23e9e760320a43f83c1af423332">
  <xsd:schema xmlns:xsd="http://www.w3.org/2001/XMLSchema" xmlns:xs="http://www.w3.org/2001/XMLSchema" xmlns:p="http://schemas.microsoft.com/office/2006/metadata/properties" xmlns:ns2="d045ab76-3bb7-45f5-ab41-d7b04aa0dc94" xmlns:ns3="f5f0a4d1-8598-46a7-894f-9a5a527f84f2" xmlns:ns4="605af4f7-1f66-40ae-b18f-b746c8dfd161" targetNamespace="http://schemas.microsoft.com/office/2006/metadata/properties" ma:root="true" ma:fieldsID="db389d2e7c913a3882aed90c46c5a148" ns2:_="" ns3:_="" ns4:_="">
    <xsd:import namespace="d045ab76-3bb7-45f5-ab41-d7b04aa0dc94"/>
    <xsd:import namespace="f5f0a4d1-8598-46a7-894f-9a5a527f84f2"/>
    <xsd:import namespace="605af4f7-1f66-40ae-b18f-b746c8dfd161"/>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DateTaken"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LengthInSeconds"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45ab76-3bb7-45f5-ab41-d7b04aa0dc94"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Ondernemingstrefwoorden" ma:fieldId="{23f27201-bee3-471e-b2e7-b64fd8b7ca38}" ma:taxonomyMulti="true" ma:sspId="6a01bbcf-c6fe-4904-b3d7-d8e248b039cf"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500ec5b6-43f0-4a14-8217-79c549e51af8}" ma:internalName="TaxCatchAll" ma:showField="CatchAllData" ma:web="605af4f7-1f66-40ae-b18f-b746c8dfd16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5f0a4d1-8598-46a7-894f-9a5a527f84f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lcf76f155ced4ddcb4097134ff3c332f" ma:index="27" nillable="true" ma:taxonomy="true" ma:internalName="lcf76f155ced4ddcb4097134ff3c332f" ma:taxonomyFieldName="MediaServiceImageTags" ma:displayName="Afbeeldingtags" ma:readOnly="false" ma:fieldId="{5cf76f15-5ced-4ddc-b409-7134ff3c332f}" ma:taxonomyMulti="true" ma:sspId="6a01bbcf-c6fe-4904-b3d7-d8e248b039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5af4f7-1f66-40ae-b18f-b746c8dfd161"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ma:index="11" ma:displayName="Opmerkingen"/>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1B4E35-2081-41BE-92A3-0D883B4F362C}">
  <ds:schemaRefs>
    <ds:schemaRef ds:uri="http://schemas.microsoft.com/sharepoint/v3/contenttype/forms"/>
  </ds:schemaRefs>
</ds:datastoreItem>
</file>

<file path=customXml/itemProps2.xml><?xml version="1.0" encoding="utf-8"?>
<ds:datastoreItem xmlns:ds="http://schemas.openxmlformats.org/officeDocument/2006/customXml" ds:itemID="{1E22EEC2-9B98-44A7-8A41-E8D4DE68BA18}">
  <ds:schemaRefs>
    <ds:schemaRef ds:uri="d045ab76-3bb7-45f5-ab41-d7b04aa0dc94"/>
    <ds:schemaRef ds:uri="f5f0a4d1-8598-46a7-894f-9a5a527f84f2"/>
    <ds:schemaRef ds:uri="http://schemas.microsoft.com/office/2006/metadata/propertie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http://purl.org/dc/terms/"/>
    <ds:schemaRef ds:uri="605af4f7-1f66-40ae-b18f-b746c8dfd161"/>
    <ds:schemaRef ds:uri="http://www.w3.org/XML/1998/namespace"/>
    <ds:schemaRef ds:uri="970024b3-e3a5-48cc-8e94-0fcf33539c75"/>
    <ds:schemaRef ds:uri="2524cd6e-b87f-4d58-b06b-488f88be8dec"/>
  </ds:schemaRefs>
</ds:datastoreItem>
</file>

<file path=customXml/itemProps3.xml><?xml version="1.0" encoding="utf-8"?>
<ds:datastoreItem xmlns:ds="http://schemas.openxmlformats.org/officeDocument/2006/customXml" ds:itemID="{4A2BA47C-6298-4CB3-A5C6-C0221266B0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45ab76-3bb7-45f5-ab41-d7b04aa0dc94"/>
    <ds:schemaRef ds:uri="f5f0a4d1-8598-46a7-894f-9a5a527f84f2"/>
    <ds:schemaRef ds:uri="605af4f7-1f66-40ae-b18f-b746c8dfd1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Nv 2 Prijzenblad</vt:lpstr>
      <vt:lpstr>ondertekening</vt:lpstr>
      <vt:lpstr>'Nv 2 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Hunnekens, Mariëlle</dc:creator>
  <cp:keywords/>
  <dc:description/>
  <cp:lastModifiedBy>Hunnekens, Mariëlle</cp:lastModifiedBy>
  <cp:revision/>
  <cp:lastPrinted>2026-07-13T12:45:11Z</cp:lastPrinted>
  <dcterms:created xsi:type="dcterms:W3CDTF">2024-07-31T06:54:39Z</dcterms:created>
  <dcterms:modified xsi:type="dcterms:W3CDTF">2026-07-13T12:53:44Z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2024-07-31T06:56:57Z</vt:lpwstr>
  </property>
  <property fmtid="{D5CDD505-2E9C-101B-9397-08002B2CF9AE}" pid="4" name="MSIP_Label_ce8bfa01-cc62-4e0e-8713-2f7da2586bef_Method">
    <vt:lpwstr>Standard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2873acc8-3622-4efd-96b5-e896371db259</vt:lpwstr>
  </property>
  <property fmtid="{D5CDD505-2E9C-101B-9397-08002B2CF9AE}" pid="8" name="MSIP_Label_ce8bfa01-cc62-4e0e-8713-2f7da2586bef_ContentBits">
    <vt:lpwstr>2</vt:lpwstr>
  </property>
  <property fmtid="{D5CDD505-2E9C-101B-9397-08002B2CF9AE}" pid="9" name="ContentTypeId">
    <vt:lpwstr>0x010100F53584AF0BFD2447B21F8FF97D47953C</vt:lpwstr>
  </property>
  <property fmtid="{D5CDD505-2E9C-101B-9397-08002B2CF9AE}" pid="10" name="TaxKeyword">
    <vt:lpwstr/>
  </property>
  <property fmtid="{D5CDD505-2E9C-101B-9397-08002B2CF9AE}" pid="11" name="MediaServiceImageTags">
    <vt:lpwstr/>
  </property>
  <property fmtid="{D5CDD505-2E9C-101B-9397-08002B2CF9AE}" pid="12" name="Order">
    <vt:r8>13930700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